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Календарный график\ТОиРАС-25\"/>
    </mc:Choice>
  </mc:AlternateContent>
  <bookViews>
    <workbookView xWindow="0" yWindow="0" windowWidth="28800" windowHeight="11835"/>
  </bookViews>
  <sheets>
    <sheet name="3 курс" sheetId="1" r:id="rId1"/>
  </sheets>
  <definedNames>
    <definedName name="_xlnm.Print_Area" localSheetId="0">'3 курс'!$B$1:$BQ$78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" i="1" l="1"/>
  <c r="F78" i="1"/>
  <c r="G78" i="1"/>
  <c r="H78" i="1"/>
  <c r="I78" i="1"/>
  <c r="J78" i="1"/>
  <c r="K78" i="1"/>
  <c r="L78" i="1"/>
  <c r="M78" i="1"/>
  <c r="N78" i="1"/>
  <c r="O78" i="1"/>
  <c r="P78" i="1"/>
  <c r="Q78" i="1"/>
  <c r="BH70" i="1"/>
  <c r="BH50" i="1"/>
  <c r="V50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41" i="1"/>
  <c r="V42" i="1"/>
  <c r="V43" i="1"/>
  <c r="V44" i="1"/>
  <c r="V45" i="1"/>
  <c r="V46" i="1"/>
  <c r="V47" i="1"/>
  <c r="V48" i="1"/>
  <c r="V49" i="1"/>
  <c r="V53" i="1"/>
  <c r="V54" i="1"/>
  <c r="V55" i="1"/>
  <c r="V56" i="1"/>
  <c r="V57" i="1"/>
  <c r="V58" i="1"/>
  <c r="V61" i="1"/>
  <c r="V62" i="1"/>
  <c r="V63" i="1"/>
  <c r="V64" i="1"/>
  <c r="V65" i="1"/>
  <c r="V66" i="1"/>
  <c r="V68" i="1"/>
  <c r="V69" i="1"/>
  <c r="V70" i="1"/>
  <c r="V72" i="1"/>
  <c r="V73" i="1"/>
  <c r="V75" i="1"/>
  <c r="V76" i="1"/>
  <c r="V77" i="1"/>
  <c r="AU78" i="1"/>
  <c r="BH12" i="1"/>
  <c r="BH13" i="1"/>
  <c r="BH14" i="1"/>
  <c r="BH15" i="1"/>
  <c r="BH16" i="1"/>
  <c r="BH17" i="1"/>
  <c r="BH18" i="1"/>
  <c r="BH19" i="1"/>
  <c r="BH20" i="1"/>
  <c r="BQ20" i="1" s="1"/>
  <c r="BH21" i="1"/>
  <c r="BH22" i="1"/>
  <c r="BH23" i="1"/>
  <c r="BH24" i="1"/>
  <c r="BQ24" i="1" s="1"/>
  <c r="BH25" i="1"/>
  <c r="BH26" i="1"/>
  <c r="BH27" i="1"/>
  <c r="BH28" i="1"/>
  <c r="BH29" i="1"/>
  <c r="BH30" i="1"/>
  <c r="BH31" i="1"/>
  <c r="BH32" i="1"/>
  <c r="BQ32" i="1" s="1"/>
  <c r="BH33" i="1"/>
  <c r="BH34" i="1"/>
  <c r="BH35" i="1"/>
  <c r="BH36" i="1"/>
  <c r="BH37" i="1"/>
  <c r="BH38" i="1"/>
  <c r="BQ39" i="1"/>
  <c r="BQ40" i="1"/>
  <c r="BH41" i="1"/>
  <c r="BH42" i="1"/>
  <c r="BH43" i="1"/>
  <c r="BH44" i="1"/>
  <c r="BH45" i="1"/>
  <c r="BH46" i="1"/>
  <c r="BH47" i="1"/>
  <c r="BH48" i="1"/>
  <c r="BH49" i="1"/>
  <c r="BQ51" i="1"/>
  <c r="BQ52" i="1"/>
  <c r="BH53" i="1"/>
  <c r="BH54" i="1"/>
  <c r="BH55" i="1"/>
  <c r="BH56" i="1"/>
  <c r="BH57" i="1"/>
  <c r="BH58" i="1"/>
  <c r="BQ59" i="1"/>
  <c r="BQ60" i="1"/>
  <c r="BH61" i="1"/>
  <c r="BH62" i="1"/>
  <c r="BH63" i="1"/>
  <c r="BH64" i="1"/>
  <c r="BH65" i="1"/>
  <c r="BH66" i="1"/>
  <c r="BQ67" i="1"/>
  <c r="BH68" i="1"/>
  <c r="BH69" i="1"/>
  <c r="BQ71" i="1"/>
  <c r="BH72" i="1"/>
  <c r="BH73" i="1"/>
  <c r="BQ74" i="1"/>
  <c r="BH75" i="1"/>
  <c r="BH76" i="1"/>
  <c r="BH77" i="1"/>
  <c r="BH11" i="1"/>
  <c r="V11" i="1"/>
  <c r="BQ45" i="1" l="1"/>
  <c r="BQ14" i="1"/>
  <c r="BQ12" i="1"/>
  <c r="BQ55" i="1"/>
  <c r="BQ62" i="1"/>
  <c r="BQ13" i="1"/>
  <c r="BQ35" i="1"/>
  <c r="BQ34" i="1"/>
  <c r="BQ33" i="1"/>
  <c r="BQ21" i="1"/>
  <c r="BQ29" i="1"/>
  <c r="BQ16" i="1"/>
  <c r="BQ38" i="1"/>
  <c r="BQ73" i="1"/>
  <c r="BQ30" i="1"/>
  <c r="BQ43" i="1"/>
  <c r="BQ17" i="1"/>
  <c r="BQ18" i="1"/>
  <c r="BQ57" i="1"/>
  <c r="BQ36" i="1"/>
  <c r="BQ15" i="1"/>
  <c r="BQ54" i="1"/>
  <c r="BQ37" i="1"/>
  <c r="BH78" i="1"/>
  <c r="BQ66" i="1"/>
  <c r="BQ65" i="1"/>
  <c r="V78" i="1"/>
  <c r="BQ27" i="1"/>
  <c r="BQ77" i="1"/>
  <c r="BQ63" i="1"/>
  <c r="BQ31" i="1"/>
  <c r="BQ26" i="1"/>
  <c r="BQ69" i="1"/>
  <c r="BQ25" i="1"/>
  <c r="BQ64" i="1"/>
  <c r="BQ58" i="1"/>
  <c r="BQ19" i="1"/>
  <c r="BQ56" i="1"/>
  <c r="BQ11" i="1"/>
  <c r="BQ76" i="1"/>
  <c r="BQ75" i="1"/>
  <c r="BQ23" i="1"/>
  <c r="BQ44" i="1"/>
  <c r="BQ22" i="1"/>
  <c r="BQ70" i="1"/>
  <c r="BQ42" i="1"/>
  <c r="BQ41" i="1"/>
  <c r="BQ61" i="1"/>
  <c r="BQ72" i="1"/>
  <c r="BQ68" i="1"/>
  <c r="BQ53" i="1"/>
  <c r="BQ48" i="1"/>
  <c r="BQ47" i="1"/>
  <c r="BQ46" i="1"/>
  <c r="BQ28" i="1"/>
  <c r="BQ49" i="1"/>
  <c r="BQ50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T78" i="1"/>
  <c r="S78" i="1"/>
  <c r="R78" i="1"/>
  <c r="BQ78" i="1" l="1"/>
</calcChain>
</file>

<file path=xl/sharedStrings.xml><?xml version="1.0" encoding="utf-8"?>
<sst xmlns="http://schemas.openxmlformats.org/spreadsheetml/2006/main" count="1561" uniqueCount="140">
  <si>
    <t>Индекс</t>
  </si>
  <si>
    <t>Наименование циклов,дисциплин, профессиональных модулей, МДК, практик</t>
  </si>
  <si>
    <t>Виды учебной нагрузки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</si>
  <si>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</si>
  <si>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</si>
  <si>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</si>
  <si>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</si>
  <si>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</si>
  <si>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</si>
  <si>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</si>
  <si>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</si>
  <si>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</si>
  <si>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</si>
  <si>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</si>
  <si>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</si>
  <si>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Всего часов</t>
  </si>
  <si>
    <t>I</t>
  </si>
  <si>
    <t>ОУД.01</t>
  </si>
  <si>
    <t>Русский язык.</t>
  </si>
  <si>
    <t>обяз. уч.</t>
  </si>
  <si>
    <t>П/А</t>
  </si>
  <si>
    <t>ОУД.02</t>
  </si>
  <si>
    <t xml:space="preserve"> Литература</t>
  </si>
  <si>
    <t>ОУД.03</t>
  </si>
  <si>
    <t>Иностранный язык</t>
  </si>
  <si>
    <t>ОУД. 04</t>
  </si>
  <si>
    <t>Математика</t>
  </si>
  <si>
    <t>ОУД.05</t>
  </si>
  <si>
    <t>Информатика/адаптационная информатика</t>
  </si>
  <si>
    <t>ОУД.06</t>
  </si>
  <si>
    <t>Физика</t>
  </si>
  <si>
    <t>ОУД.07</t>
  </si>
  <si>
    <t>Химия</t>
  </si>
  <si>
    <t>ОУД.08</t>
  </si>
  <si>
    <t>Биология</t>
  </si>
  <si>
    <t>ОУД. 09</t>
  </si>
  <si>
    <t>История</t>
  </si>
  <si>
    <t xml:space="preserve">ОУД 10 </t>
  </si>
  <si>
    <t>Обществознание</t>
  </si>
  <si>
    <t>ОУД.11</t>
  </si>
  <si>
    <t>География</t>
  </si>
  <si>
    <t>ОУД.12</t>
  </si>
  <si>
    <t xml:space="preserve">Физическая культура/адаптационная физическаякультура </t>
  </si>
  <si>
    <t>ОУД.13</t>
  </si>
  <si>
    <t>Основы безопасности и защиты Родины</t>
  </si>
  <si>
    <t>ИП.01</t>
  </si>
  <si>
    <t>Индивидуальный проект</t>
  </si>
  <si>
    <t>СГ 01</t>
  </si>
  <si>
    <t>Безопастность жизнедеятельности</t>
  </si>
  <si>
    <t>СГ 02</t>
  </si>
  <si>
    <t>История России</t>
  </si>
  <si>
    <t>СГ 03</t>
  </si>
  <si>
    <t>Иностранный язык в профессиональной деятельности</t>
  </si>
  <si>
    <t>СГ 04</t>
  </si>
  <si>
    <t>Сам раб</t>
  </si>
  <si>
    <t xml:space="preserve">СГ 05 </t>
  </si>
  <si>
    <t>Основы финансовой грамотности</t>
  </si>
  <si>
    <t xml:space="preserve">СГ 06 </t>
  </si>
  <si>
    <t>Основы бережливого производства</t>
  </si>
  <si>
    <t>ОП.01</t>
  </si>
  <si>
    <t>Инженерная графика</t>
  </si>
  <si>
    <t>ОП.02</t>
  </si>
  <si>
    <t>Техническая механика</t>
  </si>
  <si>
    <t>ОП.03</t>
  </si>
  <si>
    <t>Электротехника и электроника</t>
  </si>
  <si>
    <t>ОП.04</t>
  </si>
  <si>
    <t>Материаловедение</t>
  </si>
  <si>
    <t>ОП.05</t>
  </si>
  <si>
    <t>Метрология, стандартизация и сертификация</t>
  </si>
  <si>
    <t>ОП.06</t>
  </si>
  <si>
    <t>Информационные технологии в профессиональной деятельности</t>
  </si>
  <si>
    <t>ОП.07</t>
  </si>
  <si>
    <t>Правовое обеспечение профессиональной деятельности</t>
  </si>
  <si>
    <t>ОП.08</t>
  </si>
  <si>
    <t>Охрана труда</t>
  </si>
  <si>
    <t>ПП.01</t>
  </si>
  <si>
    <t>Техническое обслуживание и ремонт автотранспортных средств</t>
  </si>
  <si>
    <t>МДК.01.01</t>
  </si>
  <si>
    <t>Устройство автомобилей</t>
  </si>
  <si>
    <t>обяз.уч.</t>
  </si>
  <si>
    <t>МДК.01.02</t>
  </si>
  <si>
    <t>Автомобильные эксплуатационные материалы</t>
  </si>
  <si>
    <t>МДК.01.03</t>
  </si>
  <si>
    <t>Технологические процессы технического обслуживания и ремонта автомобилей</t>
  </si>
  <si>
    <t>МДК 01.04</t>
  </si>
  <si>
    <t>Техническое обслуживание и ремонт автомобильных двигателей</t>
  </si>
  <si>
    <t>МДК 01.05</t>
  </si>
  <si>
    <t>Техническое обслуживание и ремонт электрооборудования и электронных систем автомобиля</t>
  </si>
  <si>
    <t>МДК 01.06</t>
  </si>
  <si>
    <t>Техническое обслуживание и ремонт шасси автомобиля</t>
  </si>
  <si>
    <t>МДК 01.07</t>
  </si>
  <si>
    <t>Ремонт кузовов автомобиля</t>
  </si>
  <si>
    <t>УП. 01</t>
  </si>
  <si>
    <t>Учебная практика</t>
  </si>
  <si>
    <t>Производственная практика</t>
  </si>
  <si>
    <t>ПМ.02</t>
  </si>
  <si>
    <t>Организация процессов по техническому обслуживанию и ремонту автотранспортных средств</t>
  </si>
  <si>
    <t>МДК.02.01</t>
  </si>
  <si>
    <t>Техническая документация. ШУМИЛИН</t>
  </si>
  <si>
    <t xml:space="preserve">Техническая документация. </t>
  </si>
  <si>
    <t xml:space="preserve">МДК.02.02 </t>
  </si>
  <si>
    <t>Управление процессом технического обслуживания и ремонта автомобилей.</t>
  </si>
  <si>
    <t>МДК.02.03</t>
  </si>
  <si>
    <t>Управление коллективом исполнителей.</t>
  </si>
  <si>
    <t>УП. 02</t>
  </si>
  <si>
    <t>ПП.02</t>
  </si>
  <si>
    <t>ПМ.03</t>
  </si>
  <si>
    <t>Организация процессов модернизации и модификации автотранспортных средств</t>
  </si>
  <si>
    <t>МДК.03.01</t>
  </si>
  <si>
    <t>Особенности конструкций  автотранспортных средств.</t>
  </si>
  <si>
    <t>МДК.03.02</t>
  </si>
  <si>
    <t xml:space="preserve">Организация работ по модернизации автотранспортных средств. </t>
  </si>
  <si>
    <t>МДК.03.03</t>
  </si>
  <si>
    <t xml:space="preserve">Тюнинг автомобилей. </t>
  </si>
  <si>
    <t>МДК.03.04</t>
  </si>
  <si>
    <t xml:space="preserve">Производственное оборудование. </t>
  </si>
  <si>
    <t>УП. 03</t>
  </si>
  <si>
    <t>ПП.03</t>
  </si>
  <si>
    <t>ПМ.04</t>
  </si>
  <si>
    <t>Выполнение работ по профессии 18511 Слесарь по ремонту автомобилей</t>
  </si>
  <si>
    <t>МДК 04.01</t>
  </si>
  <si>
    <t xml:space="preserve">Выполнение работ по профессии 18511 Слесарь по ремонту автомобилей. </t>
  </si>
  <si>
    <t>УП. 04</t>
  </si>
  <si>
    <t>ПП.04</t>
  </si>
  <si>
    <t>ПМ.05</t>
  </si>
  <si>
    <t>Освоение профессии "Водитель автомобиля"</t>
  </si>
  <si>
    <t>МДК 05.01</t>
  </si>
  <si>
    <t>Теоретическая подготовка водителей категории "В"</t>
  </si>
  <si>
    <t>УП.05</t>
  </si>
  <si>
    <t xml:space="preserve">Учебная практика. </t>
  </si>
  <si>
    <t>ПМ.06</t>
  </si>
  <si>
    <t>Основы предпринимательства и трудоустройства на работу</t>
  </si>
  <si>
    <t>МДК.06.01</t>
  </si>
  <si>
    <t xml:space="preserve">Способы поиска работы, трудоустройства. </t>
  </si>
  <si>
    <t>МДК.06.02</t>
  </si>
  <si>
    <t xml:space="preserve">Основы предпринимательства, открытие собственного дела. </t>
  </si>
  <si>
    <t>УП.06</t>
  </si>
  <si>
    <t>Всего часов в неделю</t>
  </si>
  <si>
    <t>К</t>
  </si>
  <si>
    <t>Календарный график учебного процесса по специальности 23.02.07 Техническое обслуживание и ремонт автотранспортных средств.                                                                                                                                                                                                                                                                                                                                                                                                                                                                                                                                                                                                                                                                                                                                                                                                                                       Срок обучения 3 года 10 месяцев.                                                                                                                                                                                                                                                                                                                                                                                                                                                                                                                                                                                                                                                                                                                                                                                                                                                                                                                                                                                                                                                                                                                                                                                                                                                                                                                                                (3 курс/2027-2028 уч.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</si>
</sst>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/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1" fontId="3" fillId="0" borderId="11" xfId="0" applyNumberFormat="1" applyFont="1" applyFill="1" applyBorder="1" applyAlignment="1">
      <alignment horizontal="center" wrapText="1"/>
    </xf>
    <xf numFmtId="0" fontId="6" fillId="0" borderId="1" xfId="0" applyFont="1" applyBorder="1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wrapText="1"/>
    </xf>
    <xf numFmtId="0" fontId="6" fillId="5" borderId="11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wrapText="1"/>
    </xf>
    <xf numFmtId="0" fontId="1" fillId="0" borderId="9" xfId="0" applyFont="1" applyFill="1" applyBorder="1" applyAlignment="1">
      <alignment horizontal="left" vertical="center" wrapText="1"/>
    </xf>
    <xf numFmtId="0" fontId="6" fillId="0" borderId="0" xfId="0" applyFont="1" applyBorder="1"/>
    <xf numFmtId="0" fontId="1" fillId="0" borderId="6" xfId="0" applyFont="1" applyFill="1" applyBorder="1" applyAlignment="1">
      <alignment horizontal="left" vertical="center" wrapText="1"/>
    </xf>
    <xf numFmtId="0" fontId="1" fillId="5" borderId="8" xfId="0" applyFont="1" applyFill="1" applyBorder="1"/>
    <xf numFmtId="0" fontId="1" fillId="5" borderId="1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wrapText="1"/>
    </xf>
    <xf numFmtId="0" fontId="1" fillId="0" borderId="15" xfId="0" applyFont="1" applyBorder="1"/>
    <xf numFmtId="0" fontId="1" fillId="0" borderId="7" xfId="0" applyFont="1" applyFill="1" applyBorder="1" applyAlignment="1">
      <alignment horizontal="left" wrapText="1"/>
    </xf>
    <xf numFmtId="0" fontId="1" fillId="7" borderId="8" xfId="0" applyFont="1" applyFill="1" applyBorder="1" applyAlignment="1">
      <alignment horizontal="center" wrapText="1"/>
    </xf>
    <xf numFmtId="0" fontId="6" fillId="7" borderId="11" xfId="0" applyFont="1" applyFill="1" applyBorder="1" applyAlignment="1">
      <alignment horizontal="center"/>
    </xf>
    <xf numFmtId="0" fontId="6" fillId="7" borderId="11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center" wrapText="1"/>
    </xf>
    <xf numFmtId="0" fontId="6" fillId="8" borderId="1" xfId="0" applyFont="1" applyFill="1" applyBorder="1"/>
    <xf numFmtId="0" fontId="1" fillId="8" borderId="0" xfId="0" applyFont="1" applyFill="1"/>
    <xf numFmtId="0" fontId="1" fillId="0" borderId="10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center"/>
    </xf>
    <xf numFmtId="0" fontId="1" fillId="8" borderId="0" xfId="0" applyFont="1" applyFill="1" applyBorder="1"/>
    <xf numFmtId="0" fontId="6" fillId="5" borderId="2" xfId="0" applyFont="1" applyFill="1" applyBorder="1"/>
    <xf numFmtId="0" fontId="1" fillId="5" borderId="2" xfId="0" applyFont="1" applyFill="1" applyBorder="1"/>
    <xf numFmtId="0" fontId="6" fillId="5" borderId="8" xfId="0" applyFont="1" applyFill="1" applyBorder="1"/>
    <xf numFmtId="0" fontId="6" fillId="5" borderId="4" xfId="0" applyFont="1" applyFill="1" applyBorder="1"/>
    <xf numFmtId="0" fontId="2" fillId="3" borderId="5" xfId="0" applyFont="1" applyFill="1" applyBorder="1" applyAlignment="1">
      <alignment horizontal="center" wrapText="1"/>
    </xf>
    <xf numFmtId="0" fontId="6" fillId="7" borderId="2" xfId="0" applyFont="1" applyFill="1" applyBorder="1"/>
    <xf numFmtId="0" fontId="6" fillId="7" borderId="14" xfId="0" applyFont="1" applyFill="1" applyBorder="1"/>
    <xf numFmtId="0" fontId="6" fillId="7" borderId="11" xfId="0" applyFont="1" applyFill="1" applyBorder="1"/>
    <xf numFmtId="0" fontId="1" fillId="0" borderId="2" xfId="0" applyFont="1" applyFill="1" applyBorder="1" applyAlignment="1">
      <alignment vertical="center" wrapText="1"/>
    </xf>
    <xf numFmtId="0" fontId="6" fillId="5" borderId="11" xfId="0" applyFont="1" applyFill="1" applyBorder="1"/>
    <xf numFmtId="0" fontId="6" fillId="5" borderId="12" xfId="0" applyFont="1" applyFill="1" applyBorder="1"/>
    <xf numFmtId="0" fontId="6" fillId="7" borderId="8" xfId="0" applyFont="1" applyFill="1" applyBorder="1"/>
    <xf numFmtId="0" fontId="1" fillId="0" borderId="8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left" vertical="center" wrapText="1"/>
    </xf>
    <xf numFmtId="0" fontId="6" fillId="5" borderId="7" xfId="0" applyFont="1" applyFill="1" applyBorder="1"/>
    <xf numFmtId="0" fontId="6" fillId="5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 wrapText="1"/>
    </xf>
    <xf numFmtId="0" fontId="2" fillId="5" borderId="8" xfId="0" applyFont="1" applyFill="1" applyBorder="1" applyAlignment="1">
      <alignment horizontal="center" wrapText="1"/>
    </xf>
    <xf numFmtId="0" fontId="7" fillId="5" borderId="11" xfId="0" applyFont="1" applyFill="1" applyBorder="1" applyAlignment="1">
      <alignment horizontal="center" wrapText="1"/>
    </xf>
    <xf numFmtId="49" fontId="2" fillId="9" borderId="19" xfId="0" applyNumberFormat="1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49" fontId="2" fillId="9" borderId="18" xfId="0" applyNumberFormat="1" applyFont="1" applyFill="1" applyBorder="1" applyAlignment="1">
      <alignment horizontal="center" vertical="top" wrapText="1"/>
    </xf>
    <xf numFmtId="0" fontId="2" fillId="9" borderId="2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wrapText="1"/>
    </xf>
    <xf numFmtId="0" fontId="6" fillId="0" borderId="0" xfId="0" applyFont="1"/>
    <xf numFmtId="0" fontId="3" fillId="2" borderId="0" xfId="0" applyFont="1" applyFill="1" applyBorder="1" applyAlignment="1">
      <alignment horizontal="center"/>
    </xf>
    <xf numFmtId="0" fontId="8" fillId="2" borderId="21" xfId="0" applyFont="1" applyFill="1" applyBorder="1"/>
    <xf numFmtId="0" fontId="8" fillId="2" borderId="22" xfId="0" applyFont="1" applyFill="1" applyBorder="1"/>
    <xf numFmtId="0" fontId="8" fillId="2" borderId="15" xfId="0" applyFont="1" applyFill="1" applyBorder="1"/>
    <xf numFmtId="0" fontId="8" fillId="2" borderId="23" xfId="0" applyFont="1" applyFill="1" applyBorder="1"/>
    <xf numFmtId="0" fontId="8" fillId="2" borderId="24" xfId="0" applyFont="1" applyFill="1" applyBorder="1"/>
    <xf numFmtId="0" fontId="2" fillId="0" borderId="8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1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  <xf numFmtId="1" fontId="3" fillId="3" borderId="8" xfId="0" applyNumberFormat="1" applyFont="1" applyFill="1" applyBorder="1" applyAlignment="1">
      <alignment horizontal="center" wrapText="1"/>
    </xf>
    <xf numFmtId="0" fontId="2" fillId="10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6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5" borderId="9" xfId="0" applyFont="1" applyFill="1" applyBorder="1"/>
    <xf numFmtId="0" fontId="2" fillId="5" borderId="7" xfId="0" applyFont="1" applyFill="1" applyBorder="1" applyAlignment="1">
      <alignment horizontal="center" vertical="center"/>
    </xf>
    <xf numFmtId="0" fontId="6" fillId="5" borderId="9" xfId="0" applyFont="1" applyFill="1" applyBorder="1"/>
    <xf numFmtId="0" fontId="2" fillId="5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7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 vertical="center"/>
    </xf>
    <xf numFmtId="1" fontId="3" fillId="11" borderId="9" xfId="0" applyNumberFormat="1" applyFont="1" applyFill="1" applyBorder="1" applyAlignment="1">
      <alignment horizontal="center" wrapText="1"/>
    </xf>
    <xf numFmtId="1" fontId="3" fillId="11" borderId="11" xfId="0" applyNumberFormat="1" applyFont="1" applyFill="1" applyBorder="1" applyAlignment="1">
      <alignment horizontal="center" wrapText="1"/>
    </xf>
    <xf numFmtId="1" fontId="3" fillId="11" borderId="12" xfId="0" applyNumberFormat="1" applyFont="1" applyFill="1" applyBorder="1" applyAlignment="1">
      <alignment horizontal="center" wrapText="1"/>
    </xf>
    <xf numFmtId="1" fontId="3" fillId="12" borderId="11" xfId="0" applyNumberFormat="1" applyFont="1" applyFill="1" applyBorder="1" applyAlignment="1">
      <alignment horizontal="center" wrapText="1"/>
    </xf>
    <xf numFmtId="1" fontId="3" fillId="10" borderId="11" xfId="0" applyNumberFormat="1" applyFont="1" applyFill="1" applyBorder="1" applyAlignment="1">
      <alignment horizontal="center" wrapText="1"/>
    </xf>
    <xf numFmtId="0" fontId="3" fillId="10" borderId="9" xfId="0" applyFont="1" applyFill="1" applyBorder="1" applyAlignment="1">
      <alignment horizontal="center"/>
    </xf>
    <xf numFmtId="0" fontId="2" fillId="10" borderId="8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7" fillId="11" borderId="8" xfId="0" applyFont="1" applyFill="1" applyBorder="1" applyAlignment="1">
      <alignment horizontal="center"/>
    </xf>
    <xf numFmtId="0" fontId="7" fillId="11" borderId="3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1" fontId="3" fillId="4" borderId="0" xfId="0" applyNumberFormat="1" applyFont="1" applyFill="1" applyBorder="1" applyAlignment="1">
      <alignment horizontal="center" wrapText="1"/>
    </xf>
    <xf numFmtId="0" fontId="2" fillId="4" borderId="13" xfId="0" applyFont="1" applyFill="1" applyBorder="1" applyAlignment="1"/>
    <xf numFmtId="1" fontId="3" fillId="4" borderId="11" xfId="0" applyNumberFormat="1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3" fillId="12" borderId="9" xfId="0" applyFont="1" applyFill="1" applyBorder="1" applyAlignment="1">
      <alignment horizontal="center"/>
    </xf>
    <xf numFmtId="0" fontId="1" fillId="12" borderId="8" xfId="0" applyFont="1" applyFill="1" applyBorder="1" applyAlignment="1">
      <alignment horizontal="center"/>
    </xf>
    <xf numFmtId="0" fontId="1" fillId="12" borderId="11" xfId="0" applyFont="1" applyFill="1" applyBorder="1" applyAlignment="1">
      <alignment horizontal="center"/>
    </xf>
    <xf numFmtId="0" fontId="1" fillId="12" borderId="11" xfId="0" applyFont="1" applyFill="1" applyBorder="1" applyAlignment="1">
      <alignment horizontal="center" wrapText="1"/>
    </xf>
    <xf numFmtId="0" fontId="6" fillId="12" borderId="11" xfId="0" applyFont="1" applyFill="1" applyBorder="1" applyAlignment="1">
      <alignment horizontal="center"/>
    </xf>
    <xf numFmtId="0" fontId="2" fillId="12" borderId="11" xfId="0" applyFont="1" applyFill="1" applyBorder="1" applyAlignment="1">
      <alignment horizontal="center"/>
    </xf>
    <xf numFmtId="0" fontId="2" fillId="12" borderId="7" xfId="0" applyFont="1" applyFill="1" applyBorder="1" applyAlignment="1">
      <alignment horizontal="center" vertical="center"/>
    </xf>
    <xf numFmtId="0" fontId="6" fillId="12" borderId="2" xfId="0" applyFont="1" applyFill="1" applyBorder="1"/>
    <xf numFmtId="0" fontId="6" fillId="12" borderId="8" xfId="0" applyFont="1" applyFill="1" applyBorder="1"/>
    <xf numFmtId="0" fontId="2" fillId="12" borderId="8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/>
    </xf>
    <xf numFmtId="0" fontId="6" fillId="12" borderId="11" xfId="0" applyFont="1" applyFill="1" applyBorder="1" applyAlignment="1">
      <alignment horizontal="center" wrapText="1"/>
    </xf>
    <xf numFmtId="0" fontId="6" fillId="12" borderId="9" xfId="0" applyFont="1" applyFill="1" applyBorder="1"/>
    <xf numFmtId="0" fontId="2" fillId="12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wrapText="1"/>
    </xf>
    <xf numFmtId="0" fontId="2" fillId="12" borderId="11" xfId="0" applyFont="1" applyFill="1" applyBorder="1" applyAlignment="1">
      <alignment horizontal="center" vertical="center" wrapText="1"/>
    </xf>
    <xf numFmtId="0" fontId="6" fillId="12" borderId="1" xfId="0" applyFont="1" applyFill="1" applyBorder="1"/>
    <xf numFmtId="0" fontId="6" fillId="12" borderId="11" xfId="0" applyFont="1" applyFill="1" applyBorder="1"/>
    <xf numFmtId="0" fontId="2" fillId="1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9" borderId="25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/>
    </xf>
    <xf numFmtId="0" fontId="1" fillId="0" borderId="0" xfId="0" applyFont="1" applyBorder="1"/>
    <xf numFmtId="0" fontId="2" fillId="3" borderId="1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left" vertical="top" wrapText="1"/>
    </xf>
    <xf numFmtId="0" fontId="6" fillId="12" borderId="9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27" xfId="0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26" xfId="0" applyFont="1" applyFill="1" applyBorder="1"/>
    <xf numFmtId="0" fontId="1" fillId="2" borderId="17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15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5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81"/>
  <sheetViews>
    <sheetView tabSelected="1" zoomScale="75" zoomScaleNormal="75" workbookViewId="0">
      <selection activeCell="BS8" sqref="BS8"/>
    </sheetView>
  </sheetViews>
  <sheetFormatPr defaultRowHeight="15" x14ac:dyDescent="0.25"/>
  <cols>
    <col min="1" max="1" width="9.140625" style="1"/>
    <col min="2" max="2" width="12" style="1" customWidth="1"/>
    <col min="3" max="3" width="38.5703125" style="1" customWidth="1"/>
    <col min="4" max="4" width="9.140625" style="1"/>
    <col min="5" max="5" width="3.85546875" style="1" customWidth="1"/>
    <col min="6" max="6" width="4" style="1" customWidth="1"/>
    <col min="7" max="8" width="3.7109375" style="1" customWidth="1"/>
    <col min="9" max="12" width="4.140625" style="1" customWidth="1"/>
    <col min="13" max="13" width="4" style="1" customWidth="1"/>
    <col min="14" max="14" width="5" style="1" customWidth="1"/>
    <col min="15" max="17" width="4" style="1" customWidth="1"/>
    <col min="18" max="18" width="5" style="1" customWidth="1"/>
    <col min="19" max="20" width="3.85546875" style="1" customWidth="1"/>
    <col min="21" max="23" width="5" style="1" customWidth="1"/>
    <col min="24" max="24" width="5.42578125" style="1" customWidth="1"/>
    <col min="25" max="25" width="4.7109375" style="1" customWidth="1"/>
    <col min="26" max="27" width="4" style="1" customWidth="1"/>
    <col min="28" max="28" width="4.85546875" style="1" customWidth="1"/>
    <col min="29" max="30" width="4" style="1" customWidth="1"/>
    <col min="31" max="31" width="3.85546875" style="1" customWidth="1"/>
    <col min="32" max="32" width="4.7109375" style="1" customWidth="1"/>
    <col min="33" max="34" width="3.85546875" style="1" customWidth="1"/>
    <col min="35" max="45" width="4" style="1" customWidth="1"/>
    <col min="46" max="46" width="3.7109375" style="1" customWidth="1"/>
    <col min="47" max="47" width="4" style="1" customWidth="1"/>
    <col min="48" max="48" width="4.7109375" style="1" customWidth="1"/>
    <col min="49" max="57" width="4" style="1" hidden="1" customWidth="1"/>
    <col min="58" max="58" width="5" style="1" hidden="1" customWidth="1"/>
    <col min="59" max="61" width="4.85546875" style="1" customWidth="1"/>
    <col min="62" max="62" width="5" style="88" customWidth="1"/>
    <col min="63" max="64" width="5" style="89" customWidth="1"/>
    <col min="65" max="66" width="5" style="90" customWidth="1"/>
    <col min="67" max="67" width="5" style="91" customWidth="1"/>
    <col min="68" max="68" width="5" style="92" customWidth="1"/>
    <col min="69" max="69" width="6.85546875" style="2" customWidth="1"/>
    <col min="70" max="268" width="9.140625" style="1"/>
    <col min="269" max="269" width="13.5703125" style="1" customWidth="1"/>
    <col min="270" max="270" width="29.7109375" style="1" customWidth="1"/>
    <col min="271" max="271" width="9.140625" style="1"/>
    <col min="272" max="272" width="3.85546875" style="1" customWidth="1"/>
    <col min="273" max="273" width="4" style="1" customWidth="1"/>
    <col min="274" max="275" width="3.7109375" style="1" customWidth="1"/>
    <col min="276" max="279" width="4.140625" style="1" customWidth="1"/>
    <col min="280" max="280" width="4" style="1" customWidth="1"/>
    <col min="281" max="281" width="5" style="1" customWidth="1"/>
    <col min="282" max="284" width="4" style="1" customWidth="1"/>
    <col min="285" max="285" width="5" style="1" customWidth="1"/>
    <col min="286" max="288" width="3.85546875" style="1" customWidth="1"/>
    <col min="289" max="289" width="4" style="1" customWidth="1"/>
    <col min="290" max="290" width="5.42578125" style="1" customWidth="1"/>
    <col min="291" max="291" width="4.7109375" style="1" customWidth="1"/>
    <col min="292" max="293" width="4" style="1" customWidth="1"/>
    <col min="294" max="294" width="4.85546875" style="1" customWidth="1"/>
    <col min="295" max="296" width="4" style="1" customWidth="1"/>
    <col min="297" max="297" width="3.85546875" style="1" customWidth="1"/>
    <col min="298" max="298" width="5" style="1" customWidth="1"/>
    <col min="299" max="300" width="3.85546875" style="1" customWidth="1"/>
    <col min="301" max="311" width="4" style="1" customWidth="1"/>
    <col min="312" max="312" width="3.7109375" style="1" customWidth="1"/>
    <col min="313" max="313" width="4" style="1" customWidth="1"/>
    <col min="314" max="314" width="4.7109375" style="1" customWidth="1"/>
    <col min="315" max="324" width="0" style="1" hidden="1" customWidth="1"/>
    <col min="325" max="524" width="9.140625" style="1"/>
    <col min="525" max="525" width="13.5703125" style="1" customWidth="1"/>
    <col min="526" max="526" width="29.7109375" style="1" customWidth="1"/>
    <col min="527" max="527" width="9.140625" style="1"/>
    <col min="528" max="528" width="3.85546875" style="1" customWidth="1"/>
    <col min="529" max="529" width="4" style="1" customWidth="1"/>
    <col min="530" max="531" width="3.7109375" style="1" customWidth="1"/>
    <col min="532" max="535" width="4.140625" style="1" customWidth="1"/>
    <col min="536" max="536" width="4" style="1" customWidth="1"/>
    <col min="537" max="537" width="5" style="1" customWidth="1"/>
    <col min="538" max="540" width="4" style="1" customWidth="1"/>
    <col min="541" max="541" width="5" style="1" customWidth="1"/>
    <col min="542" max="544" width="3.85546875" style="1" customWidth="1"/>
    <col min="545" max="545" width="4" style="1" customWidth="1"/>
    <col min="546" max="546" width="5.42578125" style="1" customWidth="1"/>
    <col min="547" max="547" width="4.7109375" style="1" customWidth="1"/>
    <col min="548" max="549" width="4" style="1" customWidth="1"/>
    <col min="550" max="550" width="4.85546875" style="1" customWidth="1"/>
    <col min="551" max="552" width="4" style="1" customWidth="1"/>
    <col min="553" max="553" width="3.85546875" style="1" customWidth="1"/>
    <col min="554" max="554" width="5" style="1" customWidth="1"/>
    <col min="555" max="556" width="3.85546875" style="1" customWidth="1"/>
    <col min="557" max="567" width="4" style="1" customWidth="1"/>
    <col min="568" max="568" width="3.7109375" style="1" customWidth="1"/>
    <col min="569" max="569" width="4" style="1" customWidth="1"/>
    <col min="570" max="570" width="4.7109375" style="1" customWidth="1"/>
    <col min="571" max="580" width="0" style="1" hidden="1" customWidth="1"/>
    <col min="581" max="780" width="9.140625" style="1"/>
    <col min="781" max="781" width="13.5703125" style="1" customWidth="1"/>
    <col min="782" max="782" width="29.7109375" style="1" customWidth="1"/>
    <col min="783" max="783" width="9.140625" style="1"/>
    <col min="784" max="784" width="3.85546875" style="1" customWidth="1"/>
    <col min="785" max="785" width="4" style="1" customWidth="1"/>
    <col min="786" max="787" width="3.7109375" style="1" customWidth="1"/>
    <col min="788" max="791" width="4.140625" style="1" customWidth="1"/>
    <col min="792" max="792" width="4" style="1" customWidth="1"/>
    <col min="793" max="793" width="5" style="1" customWidth="1"/>
    <col min="794" max="796" width="4" style="1" customWidth="1"/>
    <col min="797" max="797" width="5" style="1" customWidth="1"/>
    <col min="798" max="800" width="3.85546875" style="1" customWidth="1"/>
    <col min="801" max="801" width="4" style="1" customWidth="1"/>
    <col min="802" max="802" width="5.42578125" style="1" customWidth="1"/>
    <col min="803" max="803" width="4.7109375" style="1" customWidth="1"/>
    <col min="804" max="805" width="4" style="1" customWidth="1"/>
    <col min="806" max="806" width="4.85546875" style="1" customWidth="1"/>
    <col min="807" max="808" width="4" style="1" customWidth="1"/>
    <col min="809" max="809" width="3.85546875" style="1" customWidth="1"/>
    <col min="810" max="810" width="5" style="1" customWidth="1"/>
    <col min="811" max="812" width="3.85546875" style="1" customWidth="1"/>
    <col min="813" max="823" width="4" style="1" customWidth="1"/>
    <col min="824" max="824" width="3.7109375" style="1" customWidth="1"/>
    <col min="825" max="825" width="4" style="1" customWidth="1"/>
    <col min="826" max="826" width="4.7109375" style="1" customWidth="1"/>
    <col min="827" max="836" width="0" style="1" hidden="1" customWidth="1"/>
    <col min="837" max="1036" width="9.140625" style="1"/>
    <col min="1037" max="1037" width="13.5703125" style="1" customWidth="1"/>
    <col min="1038" max="1038" width="29.7109375" style="1" customWidth="1"/>
    <col min="1039" max="1039" width="9.140625" style="1"/>
    <col min="1040" max="1040" width="3.85546875" style="1" customWidth="1"/>
    <col min="1041" max="1041" width="4" style="1" customWidth="1"/>
    <col min="1042" max="1043" width="3.7109375" style="1" customWidth="1"/>
    <col min="1044" max="1047" width="4.140625" style="1" customWidth="1"/>
    <col min="1048" max="1048" width="4" style="1" customWidth="1"/>
    <col min="1049" max="1049" width="5" style="1" customWidth="1"/>
    <col min="1050" max="1052" width="4" style="1" customWidth="1"/>
    <col min="1053" max="1053" width="5" style="1" customWidth="1"/>
    <col min="1054" max="1056" width="3.85546875" style="1" customWidth="1"/>
    <col min="1057" max="1057" width="4" style="1" customWidth="1"/>
    <col min="1058" max="1058" width="5.42578125" style="1" customWidth="1"/>
    <col min="1059" max="1059" width="4.7109375" style="1" customWidth="1"/>
    <col min="1060" max="1061" width="4" style="1" customWidth="1"/>
    <col min="1062" max="1062" width="4.85546875" style="1" customWidth="1"/>
    <col min="1063" max="1064" width="4" style="1" customWidth="1"/>
    <col min="1065" max="1065" width="3.85546875" style="1" customWidth="1"/>
    <col min="1066" max="1066" width="5" style="1" customWidth="1"/>
    <col min="1067" max="1068" width="3.85546875" style="1" customWidth="1"/>
    <col min="1069" max="1079" width="4" style="1" customWidth="1"/>
    <col min="1080" max="1080" width="3.7109375" style="1" customWidth="1"/>
    <col min="1081" max="1081" width="4" style="1" customWidth="1"/>
    <col min="1082" max="1082" width="4.7109375" style="1" customWidth="1"/>
    <col min="1083" max="1092" width="0" style="1" hidden="1" customWidth="1"/>
    <col min="1093" max="1292" width="9.140625" style="1"/>
    <col min="1293" max="1293" width="13.5703125" style="1" customWidth="1"/>
    <col min="1294" max="1294" width="29.7109375" style="1" customWidth="1"/>
    <col min="1295" max="1295" width="9.140625" style="1"/>
    <col min="1296" max="1296" width="3.85546875" style="1" customWidth="1"/>
    <col min="1297" max="1297" width="4" style="1" customWidth="1"/>
    <col min="1298" max="1299" width="3.7109375" style="1" customWidth="1"/>
    <col min="1300" max="1303" width="4.140625" style="1" customWidth="1"/>
    <col min="1304" max="1304" width="4" style="1" customWidth="1"/>
    <col min="1305" max="1305" width="5" style="1" customWidth="1"/>
    <col min="1306" max="1308" width="4" style="1" customWidth="1"/>
    <col min="1309" max="1309" width="5" style="1" customWidth="1"/>
    <col min="1310" max="1312" width="3.85546875" style="1" customWidth="1"/>
    <col min="1313" max="1313" width="4" style="1" customWidth="1"/>
    <col min="1314" max="1314" width="5.42578125" style="1" customWidth="1"/>
    <col min="1315" max="1315" width="4.7109375" style="1" customWidth="1"/>
    <col min="1316" max="1317" width="4" style="1" customWidth="1"/>
    <col min="1318" max="1318" width="4.85546875" style="1" customWidth="1"/>
    <col min="1319" max="1320" width="4" style="1" customWidth="1"/>
    <col min="1321" max="1321" width="3.85546875" style="1" customWidth="1"/>
    <col min="1322" max="1322" width="5" style="1" customWidth="1"/>
    <col min="1323" max="1324" width="3.85546875" style="1" customWidth="1"/>
    <col min="1325" max="1335" width="4" style="1" customWidth="1"/>
    <col min="1336" max="1336" width="3.7109375" style="1" customWidth="1"/>
    <col min="1337" max="1337" width="4" style="1" customWidth="1"/>
    <col min="1338" max="1338" width="4.7109375" style="1" customWidth="1"/>
    <col min="1339" max="1348" width="0" style="1" hidden="1" customWidth="1"/>
    <col min="1349" max="1548" width="9.140625" style="1"/>
    <col min="1549" max="1549" width="13.5703125" style="1" customWidth="1"/>
    <col min="1550" max="1550" width="29.7109375" style="1" customWidth="1"/>
    <col min="1551" max="1551" width="9.140625" style="1"/>
    <col min="1552" max="1552" width="3.85546875" style="1" customWidth="1"/>
    <col min="1553" max="1553" width="4" style="1" customWidth="1"/>
    <col min="1554" max="1555" width="3.7109375" style="1" customWidth="1"/>
    <col min="1556" max="1559" width="4.140625" style="1" customWidth="1"/>
    <col min="1560" max="1560" width="4" style="1" customWidth="1"/>
    <col min="1561" max="1561" width="5" style="1" customWidth="1"/>
    <col min="1562" max="1564" width="4" style="1" customWidth="1"/>
    <col min="1565" max="1565" width="5" style="1" customWidth="1"/>
    <col min="1566" max="1568" width="3.85546875" style="1" customWidth="1"/>
    <col min="1569" max="1569" width="4" style="1" customWidth="1"/>
    <col min="1570" max="1570" width="5.42578125" style="1" customWidth="1"/>
    <col min="1571" max="1571" width="4.7109375" style="1" customWidth="1"/>
    <col min="1572" max="1573" width="4" style="1" customWidth="1"/>
    <col min="1574" max="1574" width="4.85546875" style="1" customWidth="1"/>
    <col min="1575" max="1576" width="4" style="1" customWidth="1"/>
    <col min="1577" max="1577" width="3.85546875" style="1" customWidth="1"/>
    <col min="1578" max="1578" width="5" style="1" customWidth="1"/>
    <col min="1579" max="1580" width="3.85546875" style="1" customWidth="1"/>
    <col min="1581" max="1591" width="4" style="1" customWidth="1"/>
    <col min="1592" max="1592" width="3.7109375" style="1" customWidth="1"/>
    <col min="1593" max="1593" width="4" style="1" customWidth="1"/>
    <col min="1594" max="1594" width="4.7109375" style="1" customWidth="1"/>
    <col min="1595" max="1604" width="0" style="1" hidden="1" customWidth="1"/>
    <col min="1605" max="1804" width="9.140625" style="1"/>
    <col min="1805" max="1805" width="13.5703125" style="1" customWidth="1"/>
    <col min="1806" max="1806" width="29.7109375" style="1" customWidth="1"/>
    <col min="1807" max="1807" width="9.140625" style="1"/>
    <col min="1808" max="1808" width="3.85546875" style="1" customWidth="1"/>
    <col min="1809" max="1809" width="4" style="1" customWidth="1"/>
    <col min="1810" max="1811" width="3.7109375" style="1" customWidth="1"/>
    <col min="1812" max="1815" width="4.140625" style="1" customWidth="1"/>
    <col min="1816" max="1816" width="4" style="1" customWidth="1"/>
    <col min="1817" max="1817" width="5" style="1" customWidth="1"/>
    <col min="1818" max="1820" width="4" style="1" customWidth="1"/>
    <col min="1821" max="1821" width="5" style="1" customWidth="1"/>
    <col min="1822" max="1824" width="3.85546875" style="1" customWidth="1"/>
    <col min="1825" max="1825" width="4" style="1" customWidth="1"/>
    <col min="1826" max="1826" width="5.42578125" style="1" customWidth="1"/>
    <col min="1827" max="1827" width="4.7109375" style="1" customWidth="1"/>
    <col min="1828" max="1829" width="4" style="1" customWidth="1"/>
    <col min="1830" max="1830" width="4.85546875" style="1" customWidth="1"/>
    <col min="1831" max="1832" width="4" style="1" customWidth="1"/>
    <col min="1833" max="1833" width="3.85546875" style="1" customWidth="1"/>
    <col min="1834" max="1834" width="5" style="1" customWidth="1"/>
    <col min="1835" max="1836" width="3.85546875" style="1" customWidth="1"/>
    <col min="1837" max="1847" width="4" style="1" customWidth="1"/>
    <col min="1848" max="1848" width="3.7109375" style="1" customWidth="1"/>
    <col min="1849" max="1849" width="4" style="1" customWidth="1"/>
    <col min="1850" max="1850" width="4.7109375" style="1" customWidth="1"/>
    <col min="1851" max="1860" width="0" style="1" hidden="1" customWidth="1"/>
    <col min="1861" max="2060" width="9.140625" style="1"/>
    <col min="2061" max="2061" width="13.5703125" style="1" customWidth="1"/>
    <col min="2062" max="2062" width="29.7109375" style="1" customWidth="1"/>
    <col min="2063" max="2063" width="9.140625" style="1"/>
    <col min="2064" max="2064" width="3.85546875" style="1" customWidth="1"/>
    <col min="2065" max="2065" width="4" style="1" customWidth="1"/>
    <col min="2066" max="2067" width="3.7109375" style="1" customWidth="1"/>
    <col min="2068" max="2071" width="4.140625" style="1" customWidth="1"/>
    <col min="2072" max="2072" width="4" style="1" customWidth="1"/>
    <col min="2073" max="2073" width="5" style="1" customWidth="1"/>
    <col min="2074" max="2076" width="4" style="1" customWidth="1"/>
    <col min="2077" max="2077" width="5" style="1" customWidth="1"/>
    <col min="2078" max="2080" width="3.85546875" style="1" customWidth="1"/>
    <col min="2081" max="2081" width="4" style="1" customWidth="1"/>
    <col min="2082" max="2082" width="5.42578125" style="1" customWidth="1"/>
    <col min="2083" max="2083" width="4.7109375" style="1" customWidth="1"/>
    <col min="2084" max="2085" width="4" style="1" customWidth="1"/>
    <col min="2086" max="2086" width="4.85546875" style="1" customWidth="1"/>
    <col min="2087" max="2088" width="4" style="1" customWidth="1"/>
    <col min="2089" max="2089" width="3.85546875" style="1" customWidth="1"/>
    <col min="2090" max="2090" width="5" style="1" customWidth="1"/>
    <col min="2091" max="2092" width="3.85546875" style="1" customWidth="1"/>
    <col min="2093" max="2103" width="4" style="1" customWidth="1"/>
    <col min="2104" max="2104" width="3.7109375" style="1" customWidth="1"/>
    <col min="2105" max="2105" width="4" style="1" customWidth="1"/>
    <col min="2106" max="2106" width="4.7109375" style="1" customWidth="1"/>
    <col min="2107" max="2116" width="0" style="1" hidden="1" customWidth="1"/>
    <col min="2117" max="2316" width="9.140625" style="1"/>
    <col min="2317" max="2317" width="13.5703125" style="1" customWidth="1"/>
    <col min="2318" max="2318" width="29.7109375" style="1" customWidth="1"/>
    <col min="2319" max="2319" width="9.140625" style="1"/>
    <col min="2320" max="2320" width="3.85546875" style="1" customWidth="1"/>
    <col min="2321" max="2321" width="4" style="1" customWidth="1"/>
    <col min="2322" max="2323" width="3.7109375" style="1" customWidth="1"/>
    <col min="2324" max="2327" width="4.140625" style="1" customWidth="1"/>
    <col min="2328" max="2328" width="4" style="1" customWidth="1"/>
    <col min="2329" max="2329" width="5" style="1" customWidth="1"/>
    <col min="2330" max="2332" width="4" style="1" customWidth="1"/>
    <col min="2333" max="2333" width="5" style="1" customWidth="1"/>
    <col min="2334" max="2336" width="3.85546875" style="1" customWidth="1"/>
    <col min="2337" max="2337" width="4" style="1" customWidth="1"/>
    <col min="2338" max="2338" width="5.42578125" style="1" customWidth="1"/>
    <col min="2339" max="2339" width="4.7109375" style="1" customWidth="1"/>
    <col min="2340" max="2341" width="4" style="1" customWidth="1"/>
    <col min="2342" max="2342" width="4.85546875" style="1" customWidth="1"/>
    <col min="2343" max="2344" width="4" style="1" customWidth="1"/>
    <col min="2345" max="2345" width="3.85546875" style="1" customWidth="1"/>
    <col min="2346" max="2346" width="5" style="1" customWidth="1"/>
    <col min="2347" max="2348" width="3.85546875" style="1" customWidth="1"/>
    <col min="2349" max="2359" width="4" style="1" customWidth="1"/>
    <col min="2360" max="2360" width="3.7109375" style="1" customWidth="1"/>
    <col min="2361" max="2361" width="4" style="1" customWidth="1"/>
    <col min="2362" max="2362" width="4.7109375" style="1" customWidth="1"/>
    <col min="2363" max="2372" width="0" style="1" hidden="1" customWidth="1"/>
    <col min="2373" max="2572" width="9.140625" style="1"/>
    <col min="2573" max="2573" width="13.5703125" style="1" customWidth="1"/>
    <col min="2574" max="2574" width="29.7109375" style="1" customWidth="1"/>
    <col min="2575" max="2575" width="9.140625" style="1"/>
    <col min="2576" max="2576" width="3.85546875" style="1" customWidth="1"/>
    <col min="2577" max="2577" width="4" style="1" customWidth="1"/>
    <col min="2578" max="2579" width="3.7109375" style="1" customWidth="1"/>
    <col min="2580" max="2583" width="4.140625" style="1" customWidth="1"/>
    <col min="2584" max="2584" width="4" style="1" customWidth="1"/>
    <col min="2585" max="2585" width="5" style="1" customWidth="1"/>
    <col min="2586" max="2588" width="4" style="1" customWidth="1"/>
    <col min="2589" max="2589" width="5" style="1" customWidth="1"/>
    <col min="2590" max="2592" width="3.85546875" style="1" customWidth="1"/>
    <col min="2593" max="2593" width="4" style="1" customWidth="1"/>
    <col min="2594" max="2594" width="5.42578125" style="1" customWidth="1"/>
    <col min="2595" max="2595" width="4.7109375" style="1" customWidth="1"/>
    <col min="2596" max="2597" width="4" style="1" customWidth="1"/>
    <col min="2598" max="2598" width="4.85546875" style="1" customWidth="1"/>
    <col min="2599" max="2600" width="4" style="1" customWidth="1"/>
    <col min="2601" max="2601" width="3.85546875" style="1" customWidth="1"/>
    <col min="2602" max="2602" width="5" style="1" customWidth="1"/>
    <col min="2603" max="2604" width="3.85546875" style="1" customWidth="1"/>
    <col min="2605" max="2615" width="4" style="1" customWidth="1"/>
    <col min="2616" max="2616" width="3.7109375" style="1" customWidth="1"/>
    <col min="2617" max="2617" width="4" style="1" customWidth="1"/>
    <col min="2618" max="2618" width="4.7109375" style="1" customWidth="1"/>
    <col min="2619" max="2628" width="0" style="1" hidden="1" customWidth="1"/>
    <col min="2629" max="2828" width="9.140625" style="1"/>
    <col min="2829" max="2829" width="13.5703125" style="1" customWidth="1"/>
    <col min="2830" max="2830" width="29.7109375" style="1" customWidth="1"/>
    <col min="2831" max="2831" width="9.140625" style="1"/>
    <col min="2832" max="2832" width="3.85546875" style="1" customWidth="1"/>
    <col min="2833" max="2833" width="4" style="1" customWidth="1"/>
    <col min="2834" max="2835" width="3.7109375" style="1" customWidth="1"/>
    <col min="2836" max="2839" width="4.140625" style="1" customWidth="1"/>
    <col min="2840" max="2840" width="4" style="1" customWidth="1"/>
    <col min="2841" max="2841" width="5" style="1" customWidth="1"/>
    <col min="2842" max="2844" width="4" style="1" customWidth="1"/>
    <col min="2845" max="2845" width="5" style="1" customWidth="1"/>
    <col min="2846" max="2848" width="3.85546875" style="1" customWidth="1"/>
    <col min="2849" max="2849" width="4" style="1" customWidth="1"/>
    <col min="2850" max="2850" width="5.42578125" style="1" customWidth="1"/>
    <col min="2851" max="2851" width="4.7109375" style="1" customWidth="1"/>
    <col min="2852" max="2853" width="4" style="1" customWidth="1"/>
    <col min="2854" max="2854" width="4.85546875" style="1" customWidth="1"/>
    <col min="2855" max="2856" width="4" style="1" customWidth="1"/>
    <col min="2857" max="2857" width="3.85546875" style="1" customWidth="1"/>
    <col min="2858" max="2858" width="5" style="1" customWidth="1"/>
    <col min="2859" max="2860" width="3.85546875" style="1" customWidth="1"/>
    <col min="2861" max="2871" width="4" style="1" customWidth="1"/>
    <col min="2872" max="2872" width="3.7109375" style="1" customWidth="1"/>
    <col min="2873" max="2873" width="4" style="1" customWidth="1"/>
    <col min="2874" max="2874" width="4.7109375" style="1" customWidth="1"/>
    <col min="2875" max="2884" width="0" style="1" hidden="1" customWidth="1"/>
    <col min="2885" max="3084" width="9.140625" style="1"/>
    <col min="3085" max="3085" width="13.5703125" style="1" customWidth="1"/>
    <col min="3086" max="3086" width="29.7109375" style="1" customWidth="1"/>
    <col min="3087" max="3087" width="9.140625" style="1"/>
    <col min="3088" max="3088" width="3.85546875" style="1" customWidth="1"/>
    <col min="3089" max="3089" width="4" style="1" customWidth="1"/>
    <col min="3090" max="3091" width="3.7109375" style="1" customWidth="1"/>
    <col min="3092" max="3095" width="4.140625" style="1" customWidth="1"/>
    <col min="3096" max="3096" width="4" style="1" customWidth="1"/>
    <col min="3097" max="3097" width="5" style="1" customWidth="1"/>
    <col min="3098" max="3100" width="4" style="1" customWidth="1"/>
    <col min="3101" max="3101" width="5" style="1" customWidth="1"/>
    <col min="3102" max="3104" width="3.85546875" style="1" customWidth="1"/>
    <col min="3105" max="3105" width="4" style="1" customWidth="1"/>
    <col min="3106" max="3106" width="5.42578125" style="1" customWidth="1"/>
    <col min="3107" max="3107" width="4.7109375" style="1" customWidth="1"/>
    <col min="3108" max="3109" width="4" style="1" customWidth="1"/>
    <col min="3110" max="3110" width="4.85546875" style="1" customWidth="1"/>
    <col min="3111" max="3112" width="4" style="1" customWidth="1"/>
    <col min="3113" max="3113" width="3.85546875" style="1" customWidth="1"/>
    <col min="3114" max="3114" width="5" style="1" customWidth="1"/>
    <col min="3115" max="3116" width="3.85546875" style="1" customWidth="1"/>
    <col min="3117" max="3127" width="4" style="1" customWidth="1"/>
    <col min="3128" max="3128" width="3.7109375" style="1" customWidth="1"/>
    <col min="3129" max="3129" width="4" style="1" customWidth="1"/>
    <col min="3130" max="3130" width="4.7109375" style="1" customWidth="1"/>
    <col min="3131" max="3140" width="0" style="1" hidden="1" customWidth="1"/>
    <col min="3141" max="3340" width="9.140625" style="1"/>
    <col min="3341" max="3341" width="13.5703125" style="1" customWidth="1"/>
    <col min="3342" max="3342" width="29.7109375" style="1" customWidth="1"/>
    <col min="3343" max="3343" width="9.140625" style="1"/>
    <col min="3344" max="3344" width="3.85546875" style="1" customWidth="1"/>
    <col min="3345" max="3345" width="4" style="1" customWidth="1"/>
    <col min="3346" max="3347" width="3.7109375" style="1" customWidth="1"/>
    <col min="3348" max="3351" width="4.140625" style="1" customWidth="1"/>
    <col min="3352" max="3352" width="4" style="1" customWidth="1"/>
    <col min="3353" max="3353" width="5" style="1" customWidth="1"/>
    <col min="3354" max="3356" width="4" style="1" customWidth="1"/>
    <col min="3357" max="3357" width="5" style="1" customWidth="1"/>
    <col min="3358" max="3360" width="3.85546875" style="1" customWidth="1"/>
    <col min="3361" max="3361" width="4" style="1" customWidth="1"/>
    <col min="3362" max="3362" width="5.42578125" style="1" customWidth="1"/>
    <col min="3363" max="3363" width="4.7109375" style="1" customWidth="1"/>
    <col min="3364" max="3365" width="4" style="1" customWidth="1"/>
    <col min="3366" max="3366" width="4.85546875" style="1" customWidth="1"/>
    <col min="3367" max="3368" width="4" style="1" customWidth="1"/>
    <col min="3369" max="3369" width="3.85546875" style="1" customWidth="1"/>
    <col min="3370" max="3370" width="5" style="1" customWidth="1"/>
    <col min="3371" max="3372" width="3.85546875" style="1" customWidth="1"/>
    <col min="3373" max="3383" width="4" style="1" customWidth="1"/>
    <col min="3384" max="3384" width="3.7109375" style="1" customWidth="1"/>
    <col min="3385" max="3385" width="4" style="1" customWidth="1"/>
    <col min="3386" max="3386" width="4.7109375" style="1" customWidth="1"/>
    <col min="3387" max="3396" width="0" style="1" hidden="1" customWidth="1"/>
    <col min="3397" max="3596" width="9.140625" style="1"/>
    <col min="3597" max="3597" width="13.5703125" style="1" customWidth="1"/>
    <col min="3598" max="3598" width="29.7109375" style="1" customWidth="1"/>
    <col min="3599" max="3599" width="9.140625" style="1"/>
    <col min="3600" max="3600" width="3.85546875" style="1" customWidth="1"/>
    <col min="3601" max="3601" width="4" style="1" customWidth="1"/>
    <col min="3602" max="3603" width="3.7109375" style="1" customWidth="1"/>
    <col min="3604" max="3607" width="4.140625" style="1" customWidth="1"/>
    <col min="3608" max="3608" width="4" style="1" customWidth="1"/>
    <col min="3609" max="3609" width="5" style="1" customWidth="1"/>
    <col min="3610" max="3612" width="4" style="1" customWidth="1"/>
    <col min="3613" max="3613" width="5" style="1" customWidth="1"/>
    <col min="3614" max="3616" width="3.85546875" style="1" customWidth="1"/>
    <col min="3617" max="3617" width="4" style="1" customWidth="1"/>
    <col min="3618" max="3618" width="5.42578125" style="1" customWidth="1"/>
    <col min="3619" max="3619" width="4.7109375" style="1" customWidth="1"/>
    <col min="3620" max="3621" width="4" style="1" customWidth="1"/>
    <col min="3622" max="3622" width="4.85546875" style="1" customWidth="1"/>
    <col min="3623" max="3624" width="4" style="1" customWidth="1"/>
    <col min="3625" max="3625" width="3.85546875" style="1" customWidth="1"/>
    <col min="3626" max="3626" width="5" style="1" customWidth="1"/>
    <col min="3627" max="3628" width="3.85546875" style="1" customWidth="1"/>
    <col min="3629" max="3639" width="4" style="1" customWidth="1"/>
    <col min="3640" max="3640" width="3.7109375" style="1" customWidth="1"/>
    <col min="3641" max="3641" width="4" style="1" customWidth="1"/>
    <col min="3642" max="3642" width="4.7109375" style="1" customWidth="1"/>
    <col min="3643" max="3652" width="0" style="1" hidden="1" customWidth="1"/>
    <col min="3653" max="3852" width="9.140625" style="1"/>
    <col min="3853" max="3853" width="13.5703125" style="1" customWidth="1"/>
    <col min="3854" max="3854" width="29.7109375" style="1" customWidth="1"/>
    <col min="3855" max="3855" width="9.140625" style="1"/>
    <col min="3856" max="3856" width="3.85546875" style="1" customWidth="1"/>
    <col min="3857" max="3857" width="4" style="1" customWidth="1"/>
    <col min="3858" max="3859" width="3.7109375" style="1" customWidth="1"/>
    <col min="3860" max="3863" width="4.140625" style="1" customWidth="1"/>
    <col min="3864" max="3864" width="4" style="1" customWidth="1"/>
    <col min="3865" max="3865" width="5" style="1" customWidth="1"/>
    <col min="3866" max="3868" width="4" style="1" customWidth="1"/>
    <col min="3869" max="3869" width="5" style="1" customWidth="1"/>
    <col min="3870" max="3872" width="3.85546875" style="1" customWidth="1"/>
    <col min="3873" max="3873" width="4" style="1" customWidth="1"/>
    <col min="3874" max="3874" width="5.42578125" style="1" customWidth="1"/>
    <col min="3875" max="3875" width="4.7109375" style="1" customWidth="1"/>
    <col min="3876" max="3877" width="4" style="1" customWidth="1"/>
    <col min="3878" max="3878" width="4.85546875" style="1" customWidth="1"/>
    <col min="3879" max="3880" width="4" style="1" customWidth="1"/>
    <col min="3881" max="3881" width="3.85546875" style="1" customWidth="1"/>
    <col min="3882" max="3882" width="5" style="1" customWidth="1"/>
    <col min="3883" max="3884" width="3.85546875" style="1" customWidth="1"/>
    <col min="3885" max="3895" width="4" style="1" customWidth="1"/>
    <col min="3896" max="3896" width="3.7109375" style="1" customWidth="1"/>
    <col min="3897" max="3897" width="4" style="1" customWidth="1"/>
    <col min="3898" max="3898" width="4.7109375" style="1" customWidth="1"/>
    <col min="3899" max="3908" width="0" style="1" hidden="1" customWidth="1"/>
    <col min="3909" max="4108" width="9.140625" style="1"/>
    <col min="4109" max="4109" width="13.5703125" style="1" customWidth="1"/>
    <col min="4110" max="4110" width="29.7109375" style="1" customWidth="1"/>
    <col min="4111" max="4111" width="9.140625" style="1"/>
    <col min="4112" max="4112" width="3.85546875" style="1" customWidth="1"/>
    <col min="4113" max="4113" width="4" style="1" customWidth="1"/>
    <col min="4114" max="4115" width="3.7109375" style="1" customWidth="1"/>
    <col min="4116" max="4119" width="4.140625" style="1" customWidth="1"/>
    <col min="4120" max="4120" width="4" style="1" customWidth="1"/>
    <col min="4121" max="4121" width="5" style="1" customWidth="1"/>
    <col min="4122" max="4124" width="4" style="1" customWidth="1"/>
    <col min="4125" max="4125" width="5" style="1" customWidth="1"/>
    <col min="4126" max="4128" width="3.85546875" style="1" customWidth="1"/>
    <col min="4129" max="4129" width="4" style="1" customWidth="1"/>
    <col min="4130" max="4130" width="5.42578125" style="1" customWidth="1"/>
    <col min="4131" max="4131" width="4.7109375" style="1" customWidth="1"/>
    <col min="4132" max="4133" width="4" style="1" customWidth="1"/>
    <col min="4134" max="4134" width="4.85546875" style="1" customWidth="1"/>
    <col min="4135" max="4136" width="4" style="1" customWidth="1"/>
    <col min="4137" max="4137" width="3.85546875" style="1" customWidth="1"/>
    <col min="4138" max="4138" width="5" style="1" customWidth="1"/>
    <col min="4139" max="4140" width="3.85546875" style="1" customWidth="1"/>
    <col min="4141" max="4151" width="4" style="1" customWidth="1"/>
    <col min="4152" max="4152" width="3.7109375" style="1" customWidth="1"/>
    <col min="4153" max="4153" width="4" style="1" customWidth="1"/>
    <col min="4154" max="4154" width="4.7109375" style="1" customWidth="1"/>
    <col min="4155" max="4164" width="0" style="1" hidden="1" customWidth="1"/>
    <col min="4165" max="4364" width="9.140625" style="1"/>
    <col min="4365" max="4365" width="13.5703125" style="1" customWidth="1"/>
    <col min="4366" max="4366" width="29.7109375" style="1" customWidth="1"/>
    <col min="4367" max="4367" width="9.140625" style="1"/>
    <col min="4368" max="4368" width="3.85546875" style="1" customWidth="1"/>
    <col min="4369" max="4369" width="4" style="1" customWidth="1"/>
    <col min="4370" max="4371" width="3.7109375" style="1" customWidth="1"/>
    <col min="4372" max="4375" width="4.140625" style="1" customWidth="1"/>
    <col min="4376" max="4376" width="4" style="1" customWidth="1"/>
    <col min="4377" max="4377" width="5" style="1" customWidth="1"/>
    <col min="4378" max="4380" width="4" style="1" customWidth="1"/>
    <col min="4381" max="4381" width="5" style="1" customWidth="1"/>
    <col min="4382" max="4384" width="3.85546875" style="1" customWidth="1"/>
    <col min="4385" max="4385" width="4" style="1" customWidth="1"/>
    <col min="4386" max="4386" width="5.42578125" style="1" customWidth="1"/>
    <col min="4387" max="4387" width="4.7109375" style="1" customWidth="1"/>
    <col min="4388" max="4389" width="4" style="1" customWidth="1"/>
    <col min="4390" max="4390" width="4.85546875" style="1" customWidth="1"/>
    <col min="4391" max="4392" width="4" style="1" customWidth="1"/>
    <col min="4393" max="4393" width="3.85546875" style="1" customWidth="1"/>
    <col min="4394" max="4394" width="5" style="1" customWidth="1"/>
    <col min="4395" max="4396" width="3.85546875" style="1" customWidth="1"/>
    <col min="4397" max="4407" width="4" style="1" customWidth="1"/>
    <col min="4408" max="4408" width="3.7109375" style="1" customWidth="1"/>
    <col min="4409" max="4409" width="4" style="1" customWidth="1"/>
    <col min="4410" max="4410" width="4.7109375" style="1" customWidth="1"/>
    <col min="4411" max="4420" width="0" style="1" hidden="1" customWidth="1"/>
    <col min="4421" max="4620" width="9.140625" style="1"/>
    <col min="4621" max="4621" width="13.5703125" style="1" customWidth="1"/>
    <col min="4622" max="4622" width="29.7109375" style="1" customWidth="1"/>
    <col min="4623" max="4623" width="9.140625" style="1"/>
    <col min="4624" max="4624" width="3.85546875" style="1" customWidth="1"/>
    <col min="4625" max="4625" width="4" style="1" customWidth="1"/>
    <col min="4626" max="4627" width="3.7109375" style="1" customWidth="1"/>
    <col min="4628" max="4631" width="4.140625" style="1" customWidth="1"/>
    <col min="4632" max="4632" width="4" style="1" customWidth="1"/>
    <col min="4633" max="4633" width="5" style="1" customWidth="1"/>
    <col min="4634" max="4636" width="4" style="1" customWidth="1"/>
    <col min="4637" max="4637" width="5" style="1" customWidth="1"/>
    <col min="4638" max="4640" width="3.85546875" style="1" customWidth="1"/>
    <col min="4641" max="4641" width="4" style="1" customWidth="1"/>
    <col min="4642" max="4642" width="5.42578125" style="1" customWidth="1"/>
    <col min="4643" max="4643" width="4.7109375" style="1" customWidth="1"/>
    <col min="4644" max="4645" width="4" style="1" customWidth="1"/>
    <col min="4646" max="4646" width="4.85546875" style="1" customWidth="1"/>
    <col min="4647" max="4648" width="4" style="1" customWidth="1"/>
    <col min="4649" max="4649" width="3.85546875" style="1" customWidth="1"/>
    <col min="4650" max="4650" width="5" style="1" customWidth="1"/>
    <col min="4651" max="4652" width="3.85546875" style="1" customWidth="1"/>
    <col min="4653" max="4663" width="4" style="1" customWidth="1"/>
    <col min="4664" max="4664" width="3.7109375" style="1" customWidth="1"/>
    <col min="4665" max="4665" width="4" style="1" customWidth="1"/>
    <col min="4666" max="4666" width="4.7109375" style="1" customWidth="1"/>
    <col min="4667" max="4676" width="0" style="1" hidden="1" customWidth="1"/>
    <col min="4677" max="4876" width="9.140625" style="1"/>
    <col min="4877" max="4877" width="13.5703125" style="1" customWidth="1"/>
    <col min="4878" max="4878" width="29.7109375" style="1" customWidth="1"/>
    <col min="4879" max="4879" width="9.140625" style="1"/>
    <col min="4880" max="4880" width="3.85546875" style="1" customWidth="1"/>
    <col min="4881" max="4881" width="4" style="1" customWidth="1"/>
    <col min="4882" max="4883" width="3.7109375" style="1" customWidth="1"/>
    <col min="4884" max="4887" width="4.140625" style="1" customWidth="1"/>
    <col min="4888" max="4888" width="4" style="1" customWidth="1"/>
    <col min="4889" max="4889" width="5" style="1" customWidth="1"/>
    <col min="4890" max="4892" width="4" style="1" customWidth="1"/>
    <col min="4893" max="4893" width="5" style="1" customWidth="1"/>
    <col min="4894" max="4896" width="3.85546875" style="1" customWidth="1"/>
    <col min="4897" max="4897" width="4" style="1" customWidth="1"/>
    <col min="4898" max="4898" width="5.42578125" style="1" customWidth="1"/>
    <col min="4899" max="4899" width="4.7109375" style="1" customWidth="1"/>
    <col min="4900" max="4901" width="4" style="1" customWidth="1"/>
    <col min="4902" max="4902" width="4.85546875" style="1" customWidth="1"/>
    <col min="4903" max="4904" width="4" style="1" customWidth="1"/>
    <col min="4905" max="4905" width="3.85546875" style="1" customWidth="1"/>
    <col min="4906" max="4906" width="5" style="1" customWidth="1"/>
    <col min="4907" max="4908" width="3.85546875" style="1" customWidth="1"/>
    <col min="4909" max="4919" width="4" style="1" customWidth="1"/>
    <col min="4920" max="4920" width="3.7109375" style="1" customWidth="1"/>
    <col min="4921" max="4921" width="4" style="1" customWidth="1"/>
    <col min="4922" max="4922" width="4.7109375" style="1" customWidth="1"/>
    <col min="4923" max="4932" width="0" style="1" hidden="1" customWidth="1"/>
    <col min="4933" max="5132" width="9.140625" style="1"/>
    <col min="5133" max="5133" width="13.5703125" style="1" customWidth="1"/>
    <col min="5134" max="5134" width="29.7109375" style="1" customWidth="1"/>
    <col min="5135" max="5135" width="9.140625" style="1"/>
    <col min="5136" max="5136" width="3.85546875" style="1" customWidth="1"/>
    <col min="5137" max="5137" width="4" style="1" customWidth="1"/>
    <col min="5138" max="5139" width="3.7109375" style="1" customWidth="1"/>
    <col min="5140" max="5143" width="4.140625" style="1" customWidth="1"/>
    <col min="5144" max="5144" width="4" style="1" customWidth="1"/>
    <col min="5145" max="5145" width="5" style="1" customWidth="1"/>
    <col min="5146" max="5148" width="4" style="1" customWidth="1"/>
    <col min="5149" max="5149" width="5" style="1" customWidth="1"/>
    <col min="5150" max="5152" width="3.85546875" style="1" customWidth="1"/>
    <col min="5153" max="5153" width="4" style="1" customWidth="1"/>
    <col min="5154" max="5154" width="5.42578125" style="1" customWidth="1"/>
    <col min="5155" max="5155" width="4.7109375" style="1" customWidth="1"/>
    <col min="5156" max="5157" width="4" style="1" customWidth="1"/>
    <col min="5158" max="5158" width="4.85546875" style="1" customWidth="1"/>
    <col min="5159" max="5160" width="4" style="1" customWidth="1"/>
    <col min="5161" max="5161" width="3.85546875" style="1" customWidth="1"/>
    <col min="5162" max="5162" width="5" style="1" customWidth="1"/>
    <col min="5163" max="5164" width="3.85546875" style="1" customWidth="1"/>
    <col min="5165" max="5175" width="4" style="1" customWidth="1"/>
    <col min="5176" max="5176" width="3.7109375" style="1" customWidth="1"/>
    <col min="5177" max="5177" width="4" style="1" customWidth="1"/>
    <col min="5178" max="5178" width="4.7109375" style="1" customWidth="1"/>
    <col min="5179" max="5188" width="0" style="1" hidden="1" customWidth="1"/>
    <col min="5189" max="5388" width="9.140625" style="1"/>
    <col min="5389" max="5389" width="13.5703125" style="1" customWidth="1"/>
    <col min="5390" max="5390" width="29.7109375" style="1" customWidth="1"/>
    <col min="5391" max="5391" width="9.140625" style="1"/>
    <col min="5392" max="5392" width="3.85546875" style="1" customWidth="1"/>
    <col min="5393" max="5393" width="4" style="1" customWidth="1"/>
    <col min="5394" max="5395" width="3.7109375" style="1" customWidth="1"/>
    <col min="5396" max="5399" width="4.140625" style="1" customWidth="1"/>
    <col min="5400" max="5400" width="4" style="1" customWidth="1"/>
    <col min="5401" max="5401" width="5" style="1" customWidth="1"/>
    <col min="5402" max="5404" width="4" style="1" customWidth="1"/>
    <col min="5405" max="5405" width="5" style="1" customWidth="1"/>
    <col min="5406" max="5408" width="3.85546875" style="1" customWidth="1"/>
    <col min="5409" max="5409" width="4" style="1" customWidth="1"/>
    <col min="5410" max="5410" width="5.42578125" style="1" customWidth="1"/>
    <col min="5411" max="5411" width="4.7109375" style="1" customWidth="1"/>
    <col min="5412" max="5413" width="4" style="1" customWidth="1"/>
    <col min="5414" max="5414" width="4.85546875" style="1" customWidth="1"/>
    <col min="5415" max="5416" width="4" style="1" customWidth="1"/>
    <col min="5417" max="5417" width="3.85546875" style="1" customWidth="1"/>
    <col min="5418" max="5418" width="5" style="1" customWidth="1"/>
    <col min="5419" max="5420" width="3.85546875" style="1" customWidth="1"/>
    <col min="5421" max="5431" width="4" style="1" customWidth="1"/>
    <col min="5432" max="5432" width="3.7109375" style="1" customWidth="1"/>
    <col min="5433" max="5433" width="4" style="1" customWidth="1"/>
    <col min="5434" max="5434" width="4.7109375" style="1" customWidth="1"/>
    <col min="5435" max="5444" width="0" style="1" hidden="1" customWidth="1"/>
    <col min="5445" max="5644" width="9.140625" style="1"/>
    <col min="5645" max="5645" width="13.5703125" style="1" customWidth="1"/>
    <col min="5646" max="5646" width="29.7109375" style="1" customWidth="1"/>
    <col min="5647" max="5647" width="9.140625" style="1"/>
    <col min="5648" max="5648" width="3.85546875" style="1" customWidth="1"/>
    <col min="5649" max="5649" width="4" style="1" customWidth="1"/>
    <col min="5650" max="5651" width="3.7109375" style="1" customWidth="1"/>
    <col min="5652" max="5655" width="4.140625" style="1" customWidth="1"/>
    <col min="5656" max="5656" width="4" style="1" customWidth="1"/>
    <col min="5657" max="5657" width="5" style="1" customWidth="1"/>
    <col min="5658" max="5660" width="4" style="1" customWidth="1"/>
    <col min="5661" max="5661" width="5" style="1" customWidth="1"/>
    <col min="5662" max="5664" width="3.85546875" style="1" customWidth="1"/>
    <col min="5665" max="5665" width="4" style="1" customWidth="1"/>
    <col min="5666" max="5666" width="5.42578125" style="1" customWidth="1"/>
    <col min="5667" max="5667" width="4.7109375" style="1" customWidth="1"/>
    <col min="5668" max="5669" width="4" style="1" customWidth="1"/>
    <col min="5670" max="5670" width="4.85546875" style="1" customWidth="1"/>
    <col min="5671" max="5672" width="4" style="1" customWidth="1"/>
    <col min="5673" max="5673" width="3.85546875" style="1" customWidth="1"/>
    <col min="5674" max="5674" width="5" style="1" customWidth="1"/>
    <col min="5675" max="5676" width="3.85546875" style="1" customWidth="1"/>
    <col min="5677" max="5687" width="4" style="1" customWidth="1"/>
    <col min="5688" max="5688" width="3.7109375" style="1" customWidth="1"/>
    <col min="5689" max="5689" width="4" style="1" customWidth="1"/>
    <col min="5690" max="5690" width="4.7109375" style="1" customWidth="1"/>
    <col min="5691" max="5700" width="0" style="1" hidden="1" customWidth="1"/>
    <col min="5701" max="5900" width="9.140625" style="1"/>
    <col min="5901" max="5901" width="13.5703125" style="1" customWidth="1"/>
    <col min="5902" max="5902" width="29.7109375" style="1" customWidth="1"/>
    <col min="5903" max="5903" width="9.140625" style="1"/>
    <col min="5904" max="5904" width="3.85546875" style="1" customWidth="1"/>
    <col min="5905" max="5905" width="4" style="1" customWidth="1"/>
    <col min="5906" max="5907" width="3.7109375" style="1" customWidth="1"/>
    <col min="5908" max="5911" width="4.140625" style="1" customWidth="1"/>
    <col min="5912" max="5912" width="4" style="1" customWidth="1"/>
    <col min="5913" max="5913" width="5" style="1" customWidth="1"/>
    <col min="5914" max="5916" width="4" style="1" customWidth="1"/>
    <col min="5917" max="5917" width="5" style="1" customWidth="1"/>
    <col min="5918" max="5920" width="3.85546875" style="1" customWidth="1"/>
    <col min="5921" max="5921" width="4" style="1" customWidth="1"/>
    <col min="5922" max="5922" width="5.42578125" style="1" customWidth="1"/>
    <col min="5923" max="5923" width="4.7109375" style="1" customWidth="1"/>
    <col min="5924" max="5925" width="4" style="1" customWidth="1"/>
    <col min="5926" max="5926" width="4.85546875" style="1" customWidth="1"/>
    <col min="5927" max="5928" width="4" style="1" customWidth="1"/>
    <col min="5929" max="5929" width="3.85546875" style="1" customWidth="1"/>
    <col min="5930" max="5930" width="5" style="1" customWidth="1"/>
    <col min="5931" max="5932" width="3.85546875" style="1" customWidth="1"/>
    <col min="5933" max="5943" width="4" style="1" customWidth="1"/>
    <col min="5944" max="5944" width="3.7109375" style="1" customWidth="1"/>
    <col min="5945" max="5945" width="4" style="1" customWidth="1"/>
    <col min="5946" max="5946" width="4.7109375" style="1" customWidth="1"/>
    <col min="5947" max="5956" width="0" style="1" hidden="1" customWidth="1"/>
    <col min="5957" max="6156" width="9.140625" style="1"/>
    <col min="6157" max="6157" width="13.5703125" style="1" customWidth="1"/>
    <col min="6158" max="6158" width="29.7109375" style="1" customWidth="1"/>
    <col min="6159" max="6159" width="9.140625" style="1"/>
    <col min="6160" max="6160" width="3.85546875" style="1" customWidth="1"/>
    <col min="6161" max="6161" width="4" style="1" customWidth="1"/>
    <col min="6162" max="6163" width="3.7109375" style="1" customWidth="1"/>
    <col min="6164" max="6167" width="4.140625" style="1" customWidth="1"/>
    <col min="6168" max="6168" width="4" style="1" customWidth="1"/>
    <col min="6169" max="6169" width="5" style="1" customWidth="1"/>
    <col min="6170" max="6172" width="4" style="1" customWidth="1"/>
    <col min="6173" max="6173" width="5" style="1" customWidth="1"/>
    <col min="6174" max="6176" width="3.85546875" style="1" customWidth="1"/>
    <col min="6177" max="6177" width="4" style="1" customWidth="1"/>
    <col min="6178" max="6178" width="5.42578125" style="1" customWidth="1"/>
    <col min="6179" max="6179" width="4.7109375" style="1" customWidth="1"/>
    <col min="6180" max="6181" width="4" style="1" customWidth="1"/>
    <col min="6182" max="6182" width="4.85546875" style="1" customWidth="1"/>
    <col min="6183" max="6184" width="4" style="1" customWidth="1"/>
    <col min="6185" max="6185" width="3.85546875" style="1" customWidth="1"/>
    <col min="6186" max="6186" width="5" style="1" customWidth="1"/>
    <col min="6187" max="6188" width="3.85546875" style="1" customWidth="1"/>
    <col min="6189" max="6199" width="4" style="1" customWidth="1"/>
    <col min="6200" max="6200" width="3.7109375" style="1" customWidth="1"/>
    <col min="6201" max="6201" width="4" style="1" customWidth="1"/>
    <col min="6202" max="6202" width="4.7109375" style="1" customWidth="1"/>
    <col min="6203" max="6212" width="0" style="1" hidden="1" customWidth="1"/>
    <col min="6213" max="6412" width="9.140625" style="1"/>
    <col min="6413" max="6413" width="13.5703125" style="1" customWidth="1"/>
    <col min="6414" max="6414" width="29.7109375" style="1" customWidth="1"/>
    <col min="6415" max="6415" width="9.140625" style="1"/>
    <col min="6416" max="6416" width="3.85546875" style="1" customWidth="1"/>
    <col min="6417" max="6417" width="4" style="1" customWidth="1"/>
    <col min="6418" max="6419" width="3.7109375" style="1" customWidth="1"/>
    <col min="6420" max="6423" width="4.140625" style="1" customWidth="1"/>
    <col min="6424" max="6424" width="4" style="1" customWidth="1"/>
    <col min="6425" max="6425" width="5" style="1" customWidth="1"/>
    <col min="6426" max="6428" width="4" style="1" customWidth="1"/>
    <col min="6429" max="6429" width="5" style="1" customWidth="1"/>
    <col min="6430" max="6432" width="3.85546875" style="1" customWidth="1"/>
    <col min="6433" max="6433" width="4" style="1" customWidth="1"/>
    <col min="6434" max="6434" width="5.42578125" style="1" customWidth="1"/>
    <col min="6435" max="6435" width="4.7109375" style="1" customWidth="1"/>
    <col min="6436" max="6437" width="4" style="1" customWidth="1"/>
    <col min="6438" max="6438" width="4.85546875" style="1" customWidth="1"/>
    <col min="6439" max="6440" width="4" style="1" customWidth="1"/>
    <col min="6441" max="6441" width="3.85546875" style="1" customWidth="1"/>
    <col min="6442" max="6442" width="5" style="1" customWidth="1"/>
    <col min="6443" max="6444" width="3.85546875" style="1" customWidth="1"/>
    <col min="6445" max="6455" width="4" style="1" customWidth="1"/>
    <col min="6456" max="6456" width="3.7109375" style="1" customWidth="1"/>
    <col min="6457" max="6457" width="4" style="1" customWidth="1"/>
    <col min="6458" max="6458" width="4.7109375" style="1" customWidth="1"/>
    <col min="6459" max="6468" width="0" style="1" hidden="1" customWidth="1"/>
    <col min="6469" max="6668" width="9.140625" style="1"/>
    <col min="6669" max="6669" width="13.5703125" style="1" customWidth="1"/>
    <col min="6670" max="6670" width="29.7109375" style="1" customWidth="1"/>
    <col min="6671" max="6671" width="9.140625" style="1"/>
    <col min="6672" max="6672" width="3.85546875" style="1" customWidth="1"/>
    <col min="6673" max="6673" width="4" style="1" customWidth="1"/>
    <col min="6674" max="6675" width="3.7109375" style="1" customWidth="1"/>
    <col min="6676" max="6679" width="4.140625" style="1" customWidth="1"/>
    <col min="6680" max="6680" width="4" style="1" customWidth="1"/>
    <col min="6681" max="6681" width="5" style="1" customWidth="1"/>
    <col min="6682" max="6684" width="4" style="1" customWidth="1"/>
    <col min="6685" max="6685" width="5" style="1" customWidth="1"/>
    <col min="6686" max="6688" width="3.85546875" style="1" customWidth="1"/>
    <col min="6689" max="6689" width="4" style="1" customWidth="1"/>
    <col min="6690" max="6690" width="5.42578125" style="1" customWidth="1"/>
    <col min="6691" max="6691" width="4.7109375" style="1" customWidth="1"/>
    <col min="6692" max="6693" width="4" style="1" customWidth="1"/>
    <col min="6694" max="6694" width="4.85546875" style="1" customWidth="1"/>
    <col min="6695" max="6696" width="4" style="1" customWidth="1"/>
    <col min="6697" max="6697" width="3.85546875" style="1" customWidth="1"/>
    <col min="6698" max="6698" width="5" style="1" customWidth="1"/>
    <col min="6699" max="6700" width="3.85546875" style="1" customWidth="1"/>
    <col min="6701" max="6711" width="4" style="1" customWidth="1"/>
    <col min="6712" max="6712" width="3.7109375" style="1" customWidth="1"/>
    <col min="6713" max="6713" width="4" style="1" customWidth="1"/>
    <col min="6714" max="6714" width="4.7109375" style="1" customWidth="1"/>
    <col min="6715" max="6724" width="0" style="1" hidden="1" customWidth="1"/>
    <col min="6725" max="6924" width="9.140625" style="1"/>
    <col min="6925" max="6925" width="13.5703125" style="1" customWidth="1"/>
    <col min="6926" max="6926" width="29.7109375" style="1" customWidth="1"/>
    <col min="6927" max="6927" width="9.140625" style="1"/>
    <col min="6928" max="6928" width="3.85546875" style="1" customWidth="1"/>
    <col min="6929" max="6929" width="4" style="1" customWidth="1"/>
    <col min="6930" max="6931" width="3.7109375" style="1" customWidth="1"/>
    <col min="6932" max="6935" width="4.140625" style="1" customWidth="1"/>
    <col min="6936" max="6936" width="4" style="1" customWidth="1"/>
    <col min="6937" max="6937" width="5" style="1" customWidth="1"/>
    <col min="6938" max="6940" width="4" style="1" customWidth="1"/>
    <col min="6941" max="6941" width="5" style="1" customWidth="1"/>
    <col min="6942" max="6944" width="3.85546875" style="1" customWidth="1"/>
    <col min="6945" max="6945" width="4" style="1" customWidth="1"/>
    <col min="6946" max="6946" width="5.42578125" style="1" customWidth="1"/>
    <col min="6947" max="6947" width="4.7109375" style="1" customWidth="1"/>
    <col min="6948" max="6949" width="4" style="1" customWidth="1"/>
    <col min="6950" max="6950" width="4.85546875" style="1" customWidth="1"/>
    <col min="6951" max="6952" width="4" style="1" customWidth="1"/>
    <col min="6953" max="6953" width="3.85546875" style="1" customWidth="1"/>
    <col min="6954" max="6954" width="5" style="1" customWidth="1"/>
    <col min="6955" max="6956" width="3.85546875" style="1" customWidth="1"/>
    <col min="6957" max="6967" width="4" style="1" customWidth="1"/>
    <col min="6968" max="6968" width="3.7109375" style="1" customWidth="1"/>
    <col min="6969" max="6969" width="4" style="1" customWidth="1"/>
    <col min="6970" max="6970" width="4.7109375" style="1" customWidth="1"/>
    <col min="6971" max="6980" width="0" style="1" hidden="1" customWidth="1"/>
    <col min="6981" max="7180" width="9.140625" style="1"/>
    <col min="7181" max="7181" width="13.5703125" style="1" customWidth="1"/>
    <col min="7182" max="7182" width="29.7109375" style="1" customWidth="1"/>
    <col min="7183" max="7183" width="9.140625" style="1"/>
    <col min="7184" max="7184" width="3.85546875" style="1" customWidth="1"/>
    <col min="7185" max="7185" width="4" style="1" customWidth="1"/>
    <col min="7186" max="7187" width="3.7109375" style="1" customWidth="1"/>
    <col min="7188" max="7191" width="4.140625" style="1" customWidth="1"/>
    <col min="7192" max="7192" width="4" style="1" customWidth="1"/>
    <col min="7193" max="7193" width="5" style="1" customWidth="1"/>
    <col min="7194" max="7196" width="4" style="1" customWidth="1"/>
    <col min="7197" max="7197" width="5" style="1" customWidth="1"/>
    <col min="7198" max="7200" width="3.85546875" style="1" customWidth="1"/>
    <col min="7201" max="7201" width="4" style="1" customWidth="1"/>
    <col min="7202" max="7202" width="5.42578125" style="1" customWidth="1"/>
    <col min="7203" max="7203" width="4.7109375" style="1" customWidth="1"/>
    <col min="7204" max="7205" width="4" style="1" customWidth="1"/>
    <col min="7206" max="7206" width="4.85546875" style="1" customWidth="1"/>
    <col min="7207" max="7208" width="4" style="1" customWidth="1"/>
    <col min="7209" max="7209" width="3.85546875" style="1" customWidth="1"/>
    <col min="7210" max="7210" width="5" style="1" customWidth="1"/>
    <col min="7211" max="7212" width="3.85546875" style="1" customWidth="1"/>
    <col min="7213" max="7223" width="4" style="1" customWidth="1"/>
    <col min="7224" max="7224" width="3.7109375" style="1" customWidth="1"/>
    <col min="7225" max="7225" width="4" style="1" customWidth="1"/>
    <col min="7226" max="7226" width="4.7109375" style="1" customWidth="1"/>
    <col min="7227" max="7236" width="0" style="1" hidden="1" customWidth="1"/>
    <col min="7237" max="7436" width="9.140625" style="1"/>
    <col min="7437" max="7437" width="13.5703125" style="1" customWidth="1"/>
    <col min="7438" max="7438" width="29.7109375" style="1" customWidth="1"/>
    <col min="7439" max="7439" width="9.140625" style="1"/>
    <col min="7440" max="7440" width="3.85546875" style="1" customWidth="1"/>
    <col min="7441" max="7441" width="4" style="1" customWidth="1"/>
    <col min="7442" max="7443" width="3.7109375" style="1" customWidth="1"/>
    <col min="7444" max="7447" width="4.140625" style="1" customWidth="1"/>
    <col min="7448" max="7448" width="4" style="1" customWidth="1"/>
    <col min="7449" max="7449" width="5" style="1" customWidth="1"/>
    <col min="7450" max="7452" width="4" style="1" customWidth="1"/>
    <col min="7453" max="7453" width="5" style="1" customWidth="1"/>
    <col min="7454" max="7456" width="3.85546875" style="1" customWidth="1"/>
    <col min="7457" max="7457" width="4" style="1" customWidth="1"/>
    <col min="7458" max="7458" width="5.42578125" style="1" customWidth="1"/>
    <col min="7459" max="7459" width="4.7109375" style="1" customWidth="1"/>
    <col min="7460" max="7461" width="4" style="1" customWidth="1"/>
    <col min="7462" max="7462" width="4.85546875" style="1" customWidth="1"/>
    <col min="7463" max="7464" width="4" style="1" customWidth="1"/>
    <col min="7465" max="7465" width="3.85546875" style="1" customWidth="1"/>
    <col min="7466" max="7466" width="5" style="1" customWidth="1"/>
    <col min="7467" max="7468" width="3.85546875" style="1" customWidth="1"/>
    <col min="7469" max="7479" width="4" style="1" customWidth="1"/>
    <col min="7480" max="7480" width="3.7109375" style="1" customWidth="1"/>
    <col min="7481" max="7481" width="4" style="1" customWidth="1"/>
    <col min="7482" max="7482" width="4.7109375" style="1" customWidth="1"/>
    <col min="7483" max="7492" width="0" style="1" hidden="1" customWidth="1"/>
    <col min="7493" max="7692" width="9.140625" style="1"/>
    <col min="7693" max="7693" width="13.5703125" style="1" customWidth="1"/>
    <col min="7694" max="7694" width="29.7109375" style="1" customWidth="1"/>
    <col min="7695" max="7695" width="9.140625" style="1"/>
    <col min="7696" max="7696" width="3.85546875" style="1" customWidth="1"/>
    <col min="7697" max="7697" width="4" style="1" customWidth="1"/>
    <col min="7698" max="7699" width="3.7109375" style="1" customWidth="1"/>
    <col min="7700" max="7703" width="4.140625" style="1" customWidth="1"/>
    <col min="7704" max="7704" width="4" style="1" customWidth="1"/>
    <col min="7705" max="7705" width="5" style="1" customWidth="1"/>
    <col min="7706" max="7708" width="4" style="1" customWidth="1"/>
    <col min="7709" max="7709" width="5" style="1" customWidth="1"/>
    <col min="7710" max="7712" width="3.85546875" style="1" customWidth="1"/>
    <col min="7713" max="7713" width="4" style="1" customWidth="1"/>
    <col min="7714" max="7714" width="5.42578125" style="1" customWidth="1"/>
    <col min="7715" max="7715" width="4.7109375" style="1" customWidth="1"/>
    <col min="7716" max="7717" width="4" style="1" customWidth="1"/>
    <col min="7718" max="7718" width="4.85546875" style="1" customWidth="1"/>
    <col min="7719" max="7720" width="4" style="1" customWidth="1"/>
    <col min="7721" max="7721" width="3.85546875" style="1" customWidth="1"/>
    <col min="7722" max="7722" width="5" style="1" customWidth="1"/>
    <col min="7723" max="7724" width="3.85546875" style="1" customWidth="1"/>
    <col min="7725" max="7735" width="4" style="1" customWidth="1"/>
    <col min="7736" max="7736" width="3.7109375" style="1" customWidth="1"/>
    <col min="7737" max="7737" width="4" style="1" customWidth="1"/>
    <col min="7738" max="7738" width="4.7109375" style="1" customWidth="1"/>
    <col min="7739" max="7748" width="0" style="1" hidden="1" customWidth="1"/>
    <col min="7749" max="7948" width="9.140625" style="1"/>
    <col min="7949" max="7949" width="13.5703125" style="1" customWidth="1"/>
    <col min="7950" max="7950" width="29.7109375" style="1" customWidth="1"/>
    <col min="7951" max="7951" width="9.140625" style="1"/>
    <col min="7952" max="7952" width="3.85546875" style="1" customWidth="1"/>
    <col min="7953" max="7953" width="4" style="1" customWidth="1"/>
    <col min="7954" max="7955" width="3.7109375" style="1" customWidth="1"/>
    <col min="7956" max="7959" width="4.140625" style="1" customWidth="1"/>
    <col min="7960" max="7960" width="4" style="1" customWidth="1"/>
    <col min="7961" max="7961" width="5" style="1" customWidth="1"/>
    <col min="7962" max="7964" width="4" style="1" customWidth="1"/>
    <col min="7965" max="7965" width="5" style="1" customWidth="1"/>
    <col min="7966" max="7968" width="3.85546875" style="1" customWidth="1"/>
    <col min="7969" max="7969" width="4" style="1" customWidth="1"/>
    <col min="7970" max="7970" width="5.42578125" style="1" customWidth="1"/>
    <col min="7971" max="7971" width="4.7109375" style="1" customWidth="1"/>
    <col min="7972" max="7973" width="4" style="1" customWidth="1"/>
    <col min="7974" max="7974" width="4.85546875" style="1" customWidth="1"/>
    <col min="7975" max="7976" width="4" style="1" customWidth="1"/>
    <col min="7977" max="7977" width="3.85546875" style="1" customWidth="1"/>
    <col min="7978" max="7978" width="5" style="1" customWidth="1"/>
    <col min="7979" max="7980" width="3.85546875" style="1" customWidth="1"/>
    <col min="7981" max="7991" width="4" style="1" customWidth="1"/>
    <col min="7992" max="7992" width="3.7109375" style="1" customWidth="1"/>
    <col min="7993" max="7993" width="4" style="1" customWidth="1"/>
    <col min="7994" max="7994" width="4.7109375" style="1" customWidth="1"/>
    <col min="7995" max="8004" width="0" style="1" hidden="1" customWidth="1"/>
    <col min="8005" max="8204" width="9.140625" style="1"/>
    <col min="8205" max="8205" width="13.5703125" style="1" customWidth="1"/>
    <col min="8206" max="8206" width="29.7109375" style="1" customWidth="1"/>
    <col min="8207" max="8207" width="9.140625" style="1"/>
    <col min="8208" max="8208" width="3.85546875" style="1" customWidth="1"/>
    <col min="8209" max="8209" width="4" style="1" customWidth="1"/>
    <col min="8210" max="8211" width="3.7109375" style="1" customWidth="1"/>
    <col min="8212" max="8215" width="4.140625" style="1" customWidth="1"/>
    <col min="8216" max="8216" width="4" style="1" customWidth="1"/>
    <col min="8217" max="8217" width="5" style="1" customWidth="1"/>
    <col min="8218" max="8220" width="4" style="1" customWidth="1"/>
    <col min="8221" max="8221" width="5" style="1" customWidth="1"/>
    <col min="8222" max="8224" width="3.85546875" style="1" customWidth="1"/>
    <col min="8225" max="8225" width="4" style="1" customWidth="1"/>
    <col min="8226" max="8226" width="5.42578125" style="1" customWidth="1"/>
    <col min="8227" max="8227" width="4.7109375" style="1" customWidth="1"/>
    <col min="8228" max="8229" width="4" style="1" customWidth="1"/>
    <col min="8230" max="8230" width="4.85546875" style="1" customWidth="1"/>
    <col min="8231" max="8232" width="4" style="1" customWidth="1"/>
    <col min="8233" max="8233" width="3.85546875" style="1" customWidth="1"/>
    <col min="8234" max="8234" width="5" style="1" customWidth="1"/>
    <col min="8235" max="8236" width="3.85546875" style="1" customWidth="1"/>
    <col min="8237" max="8247" width="4" style="1" customWidth="1"/>
    <col min="8248" max="8248" width="3.7109375" style="1" customWidth="1"/>
    <col min="8249" max="8249" width="4" style="1" customWidth="1"/>
    <col min="8250" max="8250" width="4.7109375" style="1" customWidth="1"/>
    <col min="8251" max="8260" width="0" style="1" hidden="1" customWidth="1"/>
    <col min="8261" max="8460" width="9.140625" style="1"/>
    <col min="8461" max="8461" width="13.5703125" style="1" customWidth="1"/>
    <col min="8462" max="8462" width="29.7109375" style="1" customWidth="1"/>
    <col min="8463" max="8463" width="9.140625" style="1"/>
    <col min="8464" max="8464" width="3.85546875" style="1" customWidth="1"/>
    <col min="8465" max="8465" width="4" style="1" customWidth="1"/>
    <col min="8466" max="8467" width="3.7109375" style="1" customWidth="1"/>
    <col min="8468" max="8471" width="4.140625" style="1" customWidth="1"/>
    <col min="8472" max="8472" width="4" style="1" customWidth="1"/>
    <col min="8473" max="8473" width="5" style="1" customWidth="1"/>
    <col min="8474" max="8476" width="4" style="1" customWidth="1"/>
    <col min="8477" max="8477" width="5" style="1" customWidth="1"/>
    <col min="8478" max="8480" width="3.85546875" style="1" customWidth="1"/>
    <col min="8481" max="8481" width="4" style="1" customWidth="1"/>
    <col min="8482" max="8482" width="5.42578125" style="1" customWidth="1"/>
    <col min="8483" max="8483" width="4.7109375" style="1" customWidth="1"/>
    <col min="8484" max="8485" width="4" style="1" customWidth="1"/>
    <col min="8486" max="8486" width="4.85546875" style="1" customWidth="1"/>
    <col min="8487" max="8488" width="4" style="1" customWidth="1"/>
    <col min="8489" max="8489" width="3.85546875" style="1" customWidth="1"/>
    <col min="8490" max="8490" width="5" style="1" customWidth="1"/>
    <col min="8491" max="8492" width="3.85546875" style="1" customWidth="1"/>
    <col min="8493" max="8503" width="4" style="1" customWidth="1"/>
    <col min="8504" max="8504" width="3.7109375" style="1" customWidth="1"/>
    <col min="8505" max="8505" width="4" style="1" customWidth="1"/>
    <col min="8506" max="8506" width="4.7109375" style="1" customWidth="1"/>
    <col min="8507" max="8516" width="0" style="1" hidden="1" customWidth="1"/>
    <col min="8517" max="8716" width="9.140625" style="1"/>
    <col min="8717" max="8717" width="13.5703125" style="1" customWidth="1"/>
    <col min="8718" max="8718" width="29.7109375" style="1" customWidth="1"/>
    <col min="8719" max="8719" width="9.140625" style="1"/>
    <col min="8720" max="8720" width="3.85546875" style="1" customWidth="1"/>
    <col min="8721" max="8721" width="4" style="1" customWidth="1"/>
    <col min="8722" max="8723" width="3.7109375" style="1" customWidth="1"/>
    <col min="8724" max="8727" width="4.140625" style="1" customWidth="1"/>
    <col min="8728" max="8728" width="4" style="1" customWidth="1"/>
    <col min="8729" max="8729" width="5" style="1" customWidth="1"/>
    <col min="8730" max="8732" width="4" style="1" customWidth="1"/>
    <col min="8733" max="8733" width="5" style="1" customWidth="1"/>
    <col min="8734" max="8736" width="3.85546875" style="1" customWidth="1"/>
    <col min="8737" max="8737" width="4" style="1" customWidth="1"/>
    <col min="8738" max="8738" width="5.42578125" style="1" customWidth="1"/>
    <col min="8739" max="8739" width="4.7109375" style="1" customWidth="1"/>
    <col min="8740" max="8741" width="4" style="1" customWidth="1"/>
    <col min="8742" max="8742" width="4.85546875" style="1" customWidth="1"/>
    <col min="8743" max="8744" width="4" style="1" customWidth="1"/>
    <col min="8745" max="8745" width="3.85546875" style="1" customWidth="1"/>
    <col min="8746" max="8746" width="5" style="1" customWidth="1"/>
    <col min="8747" max="8748" width="3.85546875" style="1" customWidth="1"/>
    <col min="8749" max="8759" width="4" style="1" customWidth="1"/>
    <col min="8760" max="8760" width="3.7109375" style="1" customWidth="1"/>
    <col min="8761" max="8761" width="4" style="1" customWidth="1"/>
    <col min="8762" max="8762" width="4.7109375" style="1" customWidth="1"/>
    <col min="8763" max="8772" width="0" style="1" hidden="1" customWidth="1"/>
    <col min="8773" max="8972" width="9.140625" style="1"/>
    <col min="8973" max="8973" width="13.5703125" style="1" customWidth="1"/>
    <col min="8974" max="8974" width="29.7109375" style="1" customWidth="1"/>
    <col min="8975" max="8975" width="9.140625" style="1"/>
    <col min="8976" max="8976" width="3.85546875" style="1" customWidth="1"/>
    <col min="8977" max="8977" width="4" style="1" customWidth="1"/>
    <col min="8978" max="8979" width="3.7109375" style="1" customWidth="1"/>
    <col min="8980" max="8983" width="4.140625" style="1" customWidth="1"/>
    <col min="8984" max="8984" width="4" style="1" customWidth="1"/>
    <col min="8985" max="8985" width="5" style="1" customWidth="1"/>
    <col min="8986" max="8988" width="4" style="1" customWidth="1"/>
    <col min="8989" max="8989" width="5" style="1" customWidth="1"/>
    <col min="8990" max="8992" width="3.85546875" style="1" customWidth="1"/>
    <col min="8993" max="8993" width="4" style="1" customWidth="1"/>
    <col min="8994" max="8994" width="5.42578125" style="1" customWidth="1"/>
    <col min="8995" max="8995" width="4.7109375" style="1" customWidth="1"/>
    <col min="8996" max="8997" width="4" style="1" customWidth="1"/>
    <col min="8998" max="8998" width="4.85546875" style="1" customWidth="1"/>
    <col min="8999" max="9000" width="4" style="1" customWidth="1"/>
    <col min="9001" max="9001" width="3.85546875" style="1" customWidth="1"/>
    <col min="9002" max="9002" width="5" style="1" customWidth="1"/>
    <col min="9003" max="9004" width="3.85546875" style="1" customWidth="1"/>
    <col min="9005" max="9015" width="4" style="1" customWidth="1"/>
    <col min="9016" max="9016" width="3.7109375" style="1" customWidth="1"/>
    <col min="9017" max="9017" width="4" style="1" customWidth="1"/>
    <col min="9018" max="9018" width="4.7109375" style="1" customWidth="1"/>
    <col min="9019" max="9028" width="0" style="1" hidden="1" customWidth="1"/>
    <col min="9029" max="9228" width="9.140625" style="1"/>
    <col min="9229" max="9229" width="13.5703125" style="1" customWidth="1"/>
    <col min="9230" max="9230" width="29.7109375" style="1" customWidth="1"/>
    <col min="9231" max="9231" width="9.140625" style="1"/>
    <col min="9232" max="9232" width="3.85546875" style="1" customWidth="1"/>
    <col min="9233" max="9233" width="4" style="1" customWidth="1"/>
    <col min="9234" max="9235" width="3.7109375" style="1" customWidth="1"/>
    <col min="9236" max="9239" width="4.140625" style="1" customWidth="1"/>
    <col min="9240" max="9240" width="4" style="1" customWidth="1"/>
    <col min="9241" max="9241" width="5" style="1" customWidth="1"/>
    <col min="9242" max="9244" width="4" style="1" customWidth="1"/>
    <col min="9245" max="9245" width="5" style="1" customWidth="1"/>
    <col min="9246" max="9248" width="3.85546875" style="1" customWidth="1"/>
    <col min="9249" max="9249" width="4" style="1" customWidth="1"/>
    <col min="9250" max="9250" width="5.42578125" style="1" customWidth="1"/>
    <col min="9251" max="9251" width="4.7109375" style="1" customWidth="1"/>
    <col min="9252" max="9253" width="4" style="1" customWidth="1"/>
    <col min="9254" max="9254" width="4.85546875" style="1" customWidth="1"/>
    <col min="9255" max="9256" width="4" style="1" customWidth="1"/>
    <col min="9257" max="9257" width="3.85546875" style="1" customWidth="1"/>
    <col min="9258" max="9258" width="5" style="1" customWidth="1"/>
    <col min="9259" max="9260" width="3.85546875" style="1" customWidth="1"/>
    <col min="9261" max="9271" width="4" style="1" customWidth="1"/>
    <col min="9272" max="9272" width="3.7109375" style="1" customWidth="1"/>
    <col min="9273" max="9273" width="4" style="1" customWidth="1"/>
    <col min="9274" max="9274" width="4.7109375" style="1" customWidth="1"/>
    <col min="9275" max="9284" width="0" style="1" hidden="1" customWidth="1"/>
    <col min="9285" max="9484" width="9.140625" style="1"/>
    <col min="9485" max="9485" width="13.5703125" style="1" customWidth="1"/>
    <col min="9486" max="9486" width="29.7109375" style="1" customWidth="1"/>
    <col min="9487" max="9487" width="9.140625" style="1"/>
    <col min="9488" max="9488" width="3.85546875" style="1" customWidth="1"/>
    <col min="9489" max="9489" width="4" style="1" customWidth="1"/>
    <col min="9490" max="9491" width="3.7109375" style="1" customWidth="1"/>
    <col min="9492" max="9495" width="4.140625" style="1" customWidth="1"/>
    <col min="9496" max="9496" width="4" style="1" customWidth="1"/>
    <col min="9497" max="9497" width="5" style="1" customWidth="1"/>
    <col min="9498" max="9500" width="4" style="1" customWidth="1"/>
    <col min="9501" max="9501" width="5" style="1" customWidth="1"/>
    <col min="9502" max="9504" width="3.85546875" style="1" customWidth="1"/>
    <col min="9505" max="9505" width="4" style="1" customWidth="1"/>
    <col min="9506" max="9506" width="5.42578125" style="1" customWidth="1"/>
    <col min="9507" max="9507" width="4.7109375" style="1" customWidth="1"/>
    <col min="9508" max="9509" width="4" style="1" customWidth="1"/>
    <col min="9510" max="9510" width="4.85546875" style="1" customWidth="1"/>
    <col min="9511" max="9512" width="4" style="1" customWidth="1"/>
    <col min="9513" max="9513" width="3.85546875" style="1" customWidth="1"/>
    <col min="9514" max="9514" width="5" style="1" customWidth="1"/>
    <col min="9515" max="9516" width="3.85546875" style="1" customWidth="1"/>
    <col min="9517" max="9527" width="4" style="1" customWidth="1"/>
    <col min="9528" max="9528" width="3.7109375" style="1" customWidth="1"/>
    <col min="9529" max="9529" width="4" style="1" customWidth="1"/>
    <col min="9530" max="9530" width="4.7109375" style="1" customWidth="1"/>
    <col min="9531" max="9540" width="0" style="1" hidden="1" customWidth="1"/>
    <col min="9541" max="9740" width="9.140625" style="1"/>
    <col min="9741" max="9741" width="13.5703125" style="1" customWidth="1"/>
    <col min="9742" max="9742" width="29.7109375" style="1" customWidth="1"/>
    <col min="9743" max="9743" width="9.140625" style="1"/>
    <col min="9744" max="9744" width="3.85546875" style="1" customWidth="1"/>
    <col min="9745" max="9745" width="4" style="1" customWidth="1"/>
    <col min="9746" max="9747" width="3.7109375" style="1" customWidth="1"/>
    <col min="9748" max="9751" width="4.140625" style="1" customWidth="1"/>
    <col min="9752" max="9752" width="4" style="1" customWidth="1"/>
    <col min="9753" max="9753" width="5" style="1" customWidth="1"/>
    <col min="9754" max="9756" width="4" style="1" customWidth="1"/>
    <col min="9757" max="9757" width="5" style="1" customWidth="1"/>
    <col min="9758" max="9760" width="3.85546875" style="1" customWidth="1"/>
    <col min="9761" max="9761" width="4" style="1" customWidth="1"/>
    <col min="9762" max="9762" width="5.42578125" style="1" customWidth="1"/>
    <col min="9763" max="9763" width="4.7109375" style="1" customWidth="1"/>
    <col min="9764" max="9765" width="4" style="1" customWidth="1"/>
    <col min="9766" max="9766" width="4.85546875" style="1" customWidth="1"/>
    <col min="9767" max="9768" width="4" style="1" customWidth="1"/>
    <col min="9769" max="9769" width="3.85546875" style="1" customWidth="1"/>
    <col min="9770" max="9770" width="5" style="1" customWidth="1"/>
    <col min="9771" max="9772" width="3.85546875" style="1" customWidth="1"/>
    <col min="9773" max="9783" width="4" style="1" customWidth="1"/>
    <col min="9784" max="9784" width="3.7109375" style="1" customWidth="1"/>
    <col min="9785" max="9785" width="4" style="1" customWidth="1"/>
    <col min="9786" max="9786" width="4.7109375" style="1" customWidth="1"/>
    <col min="9787" max="9796" width="0" style="1" hidden="1" customWidth="1"/>
    <col min="9797" max="9996" width="9.140625" style="1"/>
    <col min="9997" max="9997" width="13.5703125" style="1" customWidth="1"/>
    <col min="9998" max="9998" width="29.7109375" style="1" customWidth="1"/>
    <col min="9999" max="9999" width="9.140625" style="1"/>
    <col min="10000" max="10000" width="3.85546875" style="1" customWidth="1"/>
    <col min="10001" max="10001" width="4" style="1" customWidth="1"/>
    <col min="10002" max="10003" width="3.7109375" style="1" customWidth="1"/>
    <col min="10004" max="10007" width="4.140625" style="1" customWidth="1"/>
    <col min="10008" max="10008" width="4" style="1" customWidth="1"/>
    <col min="10009" max="10009" width="5" style="1" customWidth="1"/>
    <col min="10010" max="10012" width="4" style="1" customWidth="1"/>
    <col min="10013" max="10013" width="5" style="1" customWidth="1"/>
    <col min="10014" max="10016" width="3.85546875" style="1" customWidth="1"/>
    <col min="10017" max="10017" width="4" style="1" customWidth="1"/>
    <col min="10018" max="10018" width="5.42578125" style="1" customWidth="1"/>
    <col min="10019" max="10019" width="4.7109375" style="1" customWidth="1"/>
    <col min="10020" max="10021" width="4" style="1" customWidth="1"/>
    <col min="10022" max="10022" width="4.85546875" style="1" customWidth="1"/>
    <col min="10023" max="10024" width="4" style="1" customWidth="1"/>
    <col min="10025" max="10025" width="3.85546875" style="1" customWidth="1"/>
    <col min="10026" max="10026" width="5" style="1" customWidth="1"/>
    <col min="10027" max="10028" width="3.85546875" style="1" customWidth="1"/>
    <col min="10029" max="10039" width="4" style="1" customWidth="1"/>
    <col min="10040" max="10040" width="3.7109375" style="1" customWidth="1"/>
    <col min="10041" max="10041" width="4" style="1" customWidth="1"/>
    <col min="10042" max="10042" width="4.7109375" style="1" customWidth="1"/>
    <col min="10043" max="10052" width="0" style="1" hidden="1" customWidth="1"/>
    <col min="10053" max="10252" width="9.140625" style="1"/>
    <col min="10253" max="10253" width="13.5703125" style="1" customWidth="1"/>
    <col min="10254" max="10254" width="29.7109375" style="1" customWidth="1"/>
    <col min="10255" max="10255" width="9.140625" style="1"/>
    <col min="10256" max="10256" width="3.85546875" style="1" customWidth="1"/>
    <col min="10257" max="10257" width="4" style="1" customWidth="1"/>
    <col min="10258" max="10259" width="3.7109375" style="1" customWidth="1"/>
    <col min="10260" max="10263" width="4.140625" style="1" customWidth="1"/>
    <col min="10264" max="10264" width="4" style="1" customWidth="1"/>
    <col min="10265" max="10265" width="5" style="1" customWidth="1"/>
    <col min="10266" max="10268" width="4" style="1" customWidth="1"/>
    <col min="10269" max="10269" width="5" style="1" customWidth="1"/>
    <col min="10270" max="10272" width="3.85546875" style="1" customWidth="1"/>
    <col min="10273" max="10273" width="4" style="1" customWidth="1"/>
    <col min="10274" max="10274" width="5.42578125" style="1" customWidth="1"/>
    <col min="10275" max="10275" width="4.7109375" style="1" customWidth="1"/>
    <col min="10276" max="10277" width="4" style="1" customWidth="1"/>
    <col min="10278" max="10278" width="4.85546875" style="1" customWidth="1"/>
    <col min="10279" max="10280" width="4" style="1" customWidth="1"/>
    <col min="10281" max="10281" width="3.85546875" style="1" customWidth="1"/>
    <col min="10282" max="10282" width="5" style="1" customWidth="1"/>
    <col min="10283" max="10284" width="3.85546875" style="1" customWidth="1"/>
    <col min="10285" max="10295" width="4" style="1" customWidth="1"/>
    <col min="10296" max="10296" width="3.7109375" style="1" customWidth="1"/>
    <col min="10297" max="10297" width="4" style="1" customWidth="1"/>
    <col min="10298" max="10298" width="4.7109375" style="1" customWidth="1"/>
    <col min="10299" max="10308" width="0" style="1" hidden="1" customWidth="1"/>
    <col min="10309" max="10508" width="9.140625" style="1"/>
    <col min="10509" max="10509" width="13.5703125" style="1" customWidth="1"/>
    <col min="10510" max="10510" width="29.7109375" style="1" customWidth="1"/>
    <col min="10511" max="10511" width="9.140625" style="1"/>
    <col min="10512" max="10512" width="3.85546875" style="1" customWidth="1"/>
    <col min="10513" max="10513" width="4" style="1" customWidth="1"/>
    <col min="10514" max="10515" width="3.7109375" style="1" customWidth="1"/>
    <col min="10516" max="10519" width="4.140625" style="1" customWidth="1"/>
    <col min="10520" max="10520" width="4" style="1" customWidth="1"/>
    <col min="10521" max="10521" width="5" style="1" customWidth="1"/>
    <col min="10522" max="10524" width="4" style="1" customWidth="1"/>
    <col min="10525" max="10525" width="5" style="1" customWidth="1"/>
    <col min="10526" max="10528" width="3.85546875" style="1" customWidth="1"/>
    <col min="10529" max="10529" width="4" style="1" customWidth="1"/>
    <col min="10530" max="10530" width="5.42578125" style="1" customWidth="1"/>
    <col min="10531" max="10531" width="4.7109375" style="1" customWidth="1"/>
    <col min="10532" max="10533" width="4" style="1" customWidth="1"/>
    <col min="10534" max="10534" width="4.85546875" style="1" customWidth="1"/>
    <col min="10535" max="10536" width="4" style="1" customWidth="1"/>
    <col min="10537" max="10537" width="3.85546875" style="1" customWidth="1"/>
    <col min="10538" max="10538" width="5" style="1" customWidth="1"/>
    <col min="10539" max="10540" width="3.85546875" style="1" customWidth="1"/>
    <col min="10541" max="10551" width="4" style="1" customWidth="1"/>
    <col min="10552" max="10552" width="3.7109375" style="1" customWidth="1"/>
    <col min="10553" max="10553" width="4" style="1" customWidth="1"/>
    <col min="10554" max="10554" width="4.7109375" style="1" customWidth="1"/>
    <col min="10555" max="10564" width="0" style="1" hidden="1" customWidth="1"/>
    <col min="10565" max="10764" width="9.140625" style="1"/>
    <col min="10765" max="10765" width="13.5703125" style="1" customWidth="1"/>
    <col min="10766" max="10766" width="29.7109375" style="1" customWidth="1"/>
    <col min="10767" max="10767" width="9.140625" style="1"/>
    <col min="10768" max="10768" width="3.85546875" style="1" customWidth="1"/>
    <col min="10769" max="10769" width="4" style="1" customWidth="1"/>
    <col min="10770" max="10771" width="3.7109375" style="1" customWidth="1"/>
    <col min="10772" max="10775" width="4.140625" style="1" customWidth="1"/>
    <col min="10776" max="10776" width="4" style="1" customWidth="1"/>
    <col min="10777" max="10777" width="5" style="1" customWidth="1"/>
    <col min="10778" max="10780" width="4" style="1" customWidth="1"/>
    <col min="10781" max="10781" width="5" style="1" customWidth="1"/>
    <col min="10782" max="10784" width="3.85546875" style="1" customWidth="1"/>
    <col min="10785" max="10785" width="4" style="1" customWidth="1"/>
    <col min="10786" max="10786" width="5.42578125" style="1" customWidth="1"/>
    <col min="10787" max="10787" width="4.7109375" style="1" customWidth="1"/>
    <col min="10788" max="10789" width="4" style="1" customWidth="1"/>
    <col min="10790" max="10790" width="4.85546875" style="1" customWidth="1"/>
    <col min="10791" max="10792" width="4" style="1" customWidth="1"/>
    <col min="10793" max="10793" width="3.85546875" style="1" customWidth="1"/>
    <col min="10794" max="10794" width="5" style="1" customWidth="1"/>
    <col min="10795" max="10796" width="3.85546875" style="1" customWidth="1"/>
    <col min="10797" max="10807" width="4" style="1" customWidth="1"/>
    <col min="10808" max="10808" width="3.7109375" style="1" customWidth="1"/>
    <col min="10809" max="10809" width="4" style="1" customWidth="1"/>
    <col min="10810" max="10810" width="4.7109375" style="1" customWidth="1"/>
    <col min="10811" max="10820" width="0" style="1" hidden="1" customWidth="1"/>
    <col min="10821" max="11020" width="9.140625" style="1"/>
    <col min="11021" max="11021" width="13.5703125" style="1" customWidth="1"/>
    <col min="11022" max="11022" width="29.7109375" style="1" customWidth="1"/>
    <col min="11023" max="11023" width="9.140625" style="1"/>
    <col min="11024" max="11024" width="3.85546875" style="1" customWidth="1"/>
    <col min="11025" max="11025" width="4" style="1" customWidth="1"/>
    <col min="11026" max="11027" width="3.7109375" style="1" customWidth="1"/>
    <col min="11028" max="11031" width="4.140625" style="1" customWidth="1"/>
    <col min="11032" max="11032" width="4" style="1" customWidth="1"/>
    <col min="11033" max="11033" width="5" style="1" customWidth="1"/>
    <col min="11034" max="11036" width="4" style="1" customWidth="1"/>
    <col min="11037" max="11037" width="5" style="1" customWidth="1"/>
    <col min="11038" max="11040" width="3.85546875" style="1" customWidth="1"/>
    <col min="11041" max="11041" width="4" style="1" customWidth="1"/>
    <col min="11042" max="11042" width="5.42578125" style="1" customWidth="1"/>
    <col min="11043" max="11043" width="4.7109375" style="1" customWidth="1"/>
    <col min="11044" max="11045" width="4" style="1" customWidth="1"/>
    <col min="11046" max="11046" width="4.85546875" style="1" customWidth="1"/>
    <col min="11047" max="11048" width="4" style="1" customWidth="1"/>
    <col min="11049" max="11049" width="3.85546875" style="1" customWidth="1"/>
    <col min="11050" max="11050" width="5" style="1" customWidth="1"/>
    <col min="11051" max="11052" width="3.85546875" style="1" customWidth="1"/>
    <col min="11053" max="11063" width="4" style="1" customWidth="1"/>
    <col min="11064" max="11064" width="3.7109375" style="1" customWidth="1"/>
    <col min="11065" max="11065" width="4" style="1" customWidth="1"/>
    <col min="11066" max="11066" width="4.7109375" style="1" customWidth="1"/>
    <col min="11067" max="11076" width="0" style="1" hidden="1" customWidth="1"/>
    <col min="11077" max="11276" width="9.140625" style="1"/>
    <col min="11277" max="11277" width="13.5703125" style="1" customWidth="1"/>
    <col min="11278" max="11278" width="29.7109375" style="1" customWidth="1"/>
    <col min="11279" max="11279" width="9.140625" style="1"/>
    <col min="11280" max="11280" width="3.85546875" style="1" customWidth="1"/>
    <col min="11281" max="11281" width="4" style="1" customWidth="1"/>
    <col min="11282" max="11283" width="3.7109375" style="1" customWidth="1"/>
    <col min="11284" max="11287" width="4.140625" style="1" customWidth="1"/>
    <col min="11288" max="11288" width="4" style="1" customWidth="1"/>
    <col min="11289" max="11289" width="5" style="1" customWidth="1"/>
    <col min="11290" max="11292" width="4" style="1" customWidth="1"/>
    <col min="11293" max="11293" width="5" style="1" customWidth="1"/>
    <col min="11294" max="11296" width="3.85546875" style="1" customWidth="1"/>
    <col min="11297" max="11297" width="4" style="1" customWidth="1"/>
    <col min="11298" max="11298" width="5.42578125" style="1" customWidth="1"/>
    <col min="11299" max="11299" width="4.7109375" style="1" customWidth="1"/>
    <col min="11300" max="11301" width="4" style="1" customWidth="1"/>
    <col min="11302" max="11302" width="4.85546875" style="1" customWidth="1"/>
    <col min="11303" max="11304" width="4" style="1" customWidth="1"/>
    <col min="11305" max="11305" width="3.85546875" style="1" customWidth="1"/>
    <col min="11306" max="11306" width="5" style="1" customWidth="1"/>
    <col min="11307" max="11308" width="3.85546875" style="1" customWidth="1"/>
    <col min="11309" max="11319" width="4" style="1" customWidth="1"/>
    <col min="11320" max="11320" width="3.7109375" style="1" customWidth="1"/>
    <col min="11321" max="11321" width="4" style="1" customWidth="1"/>
    <col min="11322" max="11322" width="4.7109375" style="1" customWidth="1"/>
    <col min="11323" max="11332" width="0" style="1" hidden="1" customWidth="1"/>
    <col min="11333" max="11532" width="9.140625" style="1"/>
    <col min="11533" max="11533" width="13.5703125" style="1" customWidth="1"/>
    <col min="11534" max="11534" width="29.7109375" style="1" customWidth="1"/>
    <col min="11535" max="11535" width="9.140625" style="1"/>
    <col min="11536" max="11536" width="3.85546875" style="1" customWidth="1"/>
    <col min="11537" max="11537" width="4" style="1" customWidth="1"/>
    <col min="11538" max="11539" width="3.7109375" style="1" customWidth="1"/>
    <col min="11540" max="11543" width="4.140625" style="1" customWidth="1"/>
    <col min="11544" max="11544" width="4" style="1" customWidth="1"/>
    <col min="11545" max="11545" width="5" style="1" customWidth="1"/>
    <col min="11546" max="11548" width="4" style="1" customWidth="1"/>
    <col min="11549" max="11549" width="5" style="1" customWidth="1"/>
    <col min="11550" max="11552" width="3.85546875" style="1" customWidth="1"/>
    <col min="11553" max="11553" width="4" style="1" customWidth="1"/>
    <col min="11554" max="11554" width="5.42578125" style="1" customWidth="1"/>
    <col min="11555" max="11555" width="4.7109375" style="1" customWidth="1"/>
    <col min="11556" max="11557" width="4" style="1" customWidth="1"/>
    <col min="11558" max="11558" width="4.85546875" style="1" customWidth="1"/>
    <col min="11559" max="11560" width="4" style="1" customWidth="1"/>
    <col min="11561" max="11561" width="3.85546875" style="1" customWidth="1"/>
    <col min="11562" max="11562" width="5" style="1" customWidth="1"/>
    <col min="11563" max="11564" width="3.85546875" style="1" customWidth="1"/>
    <col min="11565" max="11575" width="4" style="1" customWidth="1"/>
    <col min="11576" max="11576" width="3.7109375" style="1" customWidth="1"/>
    <col min="11577" max="11577" width="4" style="1" customWidth="1"/>
    <col min="11578" max="11578" width="4.7109375" style="1" customWidth="1"/>
    <col min="11579" max="11588" width="0" style="1" hidden="1" customWidth="1"/>
    <col min="11589" max="11788" width="9.140625" style="1"/>
    <col min="11789" max="11789" width="13.5703125" style="1" customWidth="1"/>
    <col min="11790" max="11790" width="29.7109375" style="1" customWidth="1"/>
    <col min="11791" max="11791" width="9.140625" style="1"/>
    <col min="11792" max="11792" width="3.85546875" style="1" customWidth="1"/>
    <col min="11793" max="11793" width="4" style="1" customWidth="1"/>
    <col min="11794" max="11795" width="3.7109375" style="1" customWidth="1"/>
    <col min="11796" max="11799" width="4.140625" style="1" customWidth="1"/>
    <col min="11800" max="11800" width="4" style="1" customWidth="1"/>
    <col min="11801" max="11801" width="5" style="1" customWidth="1"/>
    <col min="11802" max="11804" width="4" style="1" customWidth="1"/>
    <col min="11805" max="11805" width="5" style="1" customWidth="1"/>
    <col min="11806" max="11808" width="3.85546875" style="1" customWidth="1"/>
    <col min="11809" max="11809" width="4" style="1" customWidth="1"/>
    <col min="11810" max="11810" width="5.42578125" style="1" customWidth="1"/>
    <col min="11811" max="11811" width="4.7109375" style="1" customWidth="1"/>
    <col min="11812" max="11813" width="4" style="1" customWidth="1"/>
    <col min="11814" max="11814" width="4.85546875" style="1" customWidth="1"/>
    <col min="11815" max="11816" width="4" style="1" customWidth="1"/>
    <col min="11817" max="11817" width="3.85546875" style="1" customWidth="1"/>
    <col min="11818" max="11818" width="5" style="1" customWidth="1"/>
    <col min="11819" max="11820" width="3.85546875" style="1" customWidth="1"/>
    <col min="11821" max="11831" width="4" style="1" customWidth="1"/>
    <col min="11832" max="11832" width="3.7109375" style="1" customWidth="1"/>
    <col min="11833" max="11833" width="4" style="1" customWidth="1"/>
    <col min="11834" max="11834" width="4.7109375" style="1" customWidth="1"/>
    <col min="11835" max="11844" width="0" style="1" hidden="1" customWidth="1"/>
    <col min="11845" max="12044" width="9.140625" style="1"/>
    <col min="12045" max="12045" width="13.5703125" style="1" customWidth="1"/>
    <col min="12046" max="12046" width="29.7109375" style="1" customWidth="1"/>
    <col min="12047" max="12047" width="9.140625" style="1"/>
    <col min="12048" max="12048" width="3.85546875" style="1" customWidth="1"/>
    <col min="12049" max="12049" width="4" style="1" customWidth="1"/>
    <col min="12050" max="12051" width="3.7109375" style="1" customWidth="1"/>
    <col min="12052" max="12055" width="4.140625" style="1" customWidth="1"/>
    <col min="12056" max="12056" width="4" style="1" customWidth="1"/>
    <col min="12057" max="12057" width="5" style="1" customWidth="1"/>
    <col min="12058" max="12060" width="4" style="1" customWidth="1"/>
    <col min="12061" max="12061" width="5" style="1" customWidth="1"/>
    <col min="12062" max="12064" width="3.85546875" style="1" customWidth="1"/>
    <col min="12065" max="12065" width="4" style="1" customWidth="1"/>
    <col min="12066" max="12066" width="5.42578125" style="1" customWidth="1"/>
    <col min="12067" max="12067" width="4.7109375" style="1" customWidth="1"/>
    <col min="12068" max="12069" width="4" style="1" customWidth="1"/>
    <col min="12070" max="12070" width="4.85546875" style="1" customWidth="1"/>
    <col min="12071" max="12072" width="4" style="1" customWidth="1"/>
    <col min="12073" max="12073" width="3.85546875" style="1" customWidth="1"/>
    <col min="12074" max="12074" width="5" style="1" customWidth="1"/>
    <col min="12075" max="12076" width="3.85546875" style="1" customWidth="1"/>
    <col min="12077" max="12087" width="4" style="1" customWidth="1"/>
    <col min="12088" max="12088" width="3.7109375" style="1" customWidth="1"/>
    <col min="12089" max="12089" width="4" style="1" customWidth="1"/>
    <col min="12090" max="12090" width="4.7109375" style="1" customWidth="1"/>
    <col min="12091" max="12100" width="0" style="1" hidden="1" customWidth="1"/>
    <col min="12101" max="12300" width="9.140625" style="1"/>
    <col min="12301" max="12301" width="13.5703125" style="1" customWidth="1"/>
    <col min="12302" max="12302" width="29.7109375" style="1" customWidth="1"/>
    <col min="12303" max="12303" width="9.140625" style="1"/>
    <col min="12304" max="12304" width="3.85546875" style="1" customWidth="1"/>
    <col min="12305" max="12305" width="4" style="1" customWidth="1"/>
    <col min="12306" max="12307" width="3.7109375" style="1" customWidth="1"/>
    <col min="12308" max="12311" width="4.140625" style="1" customWidth="1"/>
    <col min="12312" max="12312" width="4" style="1" customWidth="1"/>
    <col min="12313" max="12313" width="5" style="1" customWidth="1"/>
    <col min="12314" max="12316" width="4" style="1" customWidth="1"/>
    <col min="12317" max="12317" width="5" style="1" customWidth="1"/>
    <col min="12318" max="12320" width="3.85546875" style="1" customWidth="1"/>
    <col min="12321" max="12321" width="4" style="1" customWidth="1"/>
    <col min="12322" max="12322" width="5.42578125" style="1" customWidth="1"/>
    <col min="12323" max="12323" width="4.7109375" style="1" customWidth="1"/>
    <col min="12324" max="12325" width="4" style="1" customWidth="1"/>
    <col min="12326" max="12326" width="4.85546875" style="1" customWidth="1"/>
    <col min="12327" max="12328" width="4" style="1" customWidth="1"/>
    <col min="12329" max="12329" width="3.85546875" style="1" customWidth="1"/>
    <col min="12330" max="12330" width="5" style="1" customWidth="1"/>
    <col min="12331" max="12332" width="3.85546875" style="1" customWidth="1"/>
    <col min="12333" max="12343" width="4" style="1" customWidth="1"/>
    <col min="12344" max="12344" width="3.7109375" style="1" customWidth="1"/>
    <col min="12345" max="12345" width="4" style="1" customWidth="1"/>
    <col min="12346" max="12346" width="4.7109375" style="1" customWidth="1"/>
    <col min="12347" max="12356" width="0" style="1" hidden="1" customWidth="1"/>
    <col min="12357" max="12556" width="9.140625" style="1"/>
    <col min="12557" max="12557" width="13.5703125" style="1" customWidth="1"/>
    <col min="12558" max="12558" width="29.7109375" style="1" customWidth="1"/>
    <col min="12559" max="12559" width="9.140625" style="1"/>
    <col min="12560" max="12560" width="3.85546875" style="1" customWidth="1"/>
    <col min="12561" max="12561" width="4" style="1" customWidth="1"/>
    <col min="12562" max="12563" width="3.7109375" style="1" customWidth="1"/>
    <col min="12564" max="12567" width="4.140625" style="1" customWidth="1"/>
    <col min="12568" max="12568" width="4" style="1" customWidth="1"/>
    <col min="12569" max="12569" width="5" style="1" customWidth="1"/>
    <col min="12570" max="12572" width="4" style="1" customWidth="1"/>
    <col min="12573" max="12573" width="5" style="1" customWidth="1"/>
    <col min="12574" max="12576" width="3.85546875" style="1" customWidth="1"/>
    <col min="12577" max="12577" width="4" style="1" customWidth="1"/>
    <col min="12578" max="12578" width="5.42578125" style="1" customWidth="1"/>
    <col min="12579" max="12579" width="4.7109375" style="1" customWidth="1"/>
    <col min="12580" max="12581" width="4" style="1" customWidth="1"/>
    <col min="12582" max="12582" width="4.85546875" style="1" customWidth="1"/>
    <col min="12583" max="12584" width="4" style="1" customWidth="1"/>
    <col min="12585" max="12585" width="3.85546875" style="1" customWidth="1"/>
    <col min="12586" max="12586" width="5" style="1" customWidth="1"/>
    <col min="12587" max="12588" width="3.85546875" style="1" customWidth="1"/>
    <col min="12589" max="12599" width="4" style="1" customWidth="1"/>
    <col min="12600" max="12600" width="3.7109375" style="1" customWidth="1"/>
    <col min="12601" max="12601" width="4" style="1" customWidth="1"/>
    <col min="12602" max="12602" width="4.7109375" style="1" customWidth="1"/>
    <col min="12603" max="12612" width="0" style="1" hidden="1" customWidth="1"/>
    <col min="12613" max="12812" width="9.140625" style="1"/>
    <col min="12813" max="12813" width="13.5703125" style="1" customWidth="1"/>
    <col min="12814" max="12814" width="29.7109375" style="1" customWidth="1"/>
    <col min="12815" max="12815" width="9.140625" style="1"/>
    <col min="12816" max="12816" width="3.85546875" style="1" customWidth="1"/>
    <col min="12817" max="12817" width="4" style="1" customWidth="1"/>
    <col min="12818" max="12819" width="3.7109375" style="1" customWidth="1"/>
    <col min="12820" max="12823" width="4.140625" style="1" customWidth="1"/>
    <col min="12824" max="12824" width="4" style="1" customWidth="1"/>
    <col min="12825" max="12825" width="5" style="1" customWidth="1"/>
    <col min="12826" max="12828" width="4" style="1" customWidth="1"/>
    <col min="12829" max="12829" width="5" style="1" customWidth="1"/>
    <col min="12830" max="12832" width="3.85546875" style="1" customWidth="1"/>
    <col min="12833" max="12833" width="4" style="1" customWidth="1"/>
    <col min="12834" max="12834" width="5.42578125" style="1" customWidth="1"/>
    <col min="12835" max="12835" width="4.7109375" style="1" customWidth="1"/>
    <col min="12836" max="12837" width="4" style="1" customWidth="1"/>
    <col min="12838" max="12838" width="4.85546875" style="1" customWidth="1"/>
    <col min="12839" max="12840" width="4" style="1" customWidth="1"/>
    <col min="12841" max="12841" width="3.85546875" style="1" customWidth="1"/>
    <col min="12842" max="12842" width="5" style="1" customWidth="1"/>
    <col min="12843" max="12844" width="3.85546875" style="1" customWidth="1"/>
    <col min="12845" max="12855" width="4" style="1" customWidth="1"/>
    <col min="12856" max="12856" width="3.7109375" style="1" customWidth="1"/>
    <col min="12857" max="12857" width="4" style="1" customWidth="1"/>
    <col min="12858" max="12858" width="4.7109375" style="1" customWidth="1"/>
    <col min="12859" max="12868" width="0" style="1" hidden="1" customWidth="1"/>
    <col min="12869" max="13068" width="9.140625" style="1"/>
    <col min="13069" max="13069" width="13.5703125" style="1" customWidth="1"/>
    <col min="13070" max="13070" width="29.7109375" style="1" customWidth="1"/>
    <col min="13071" max="13071" width="9.140625" style="1"/>
    <col min="13072" max="13072" width="3.85546875" style="1" customWidth="1"/>
    <col min="13073" max="13073" width="4" style="1" customWidth="1"/>
    <col min="13074" max="13075" width="3.7109375" style="1" customWidth="1"/>
    <col min="13076" max="13079" width="4.140625" style="1" customWidth="1"/>
    <col min="13080" max="13080" width="4" style="1" customWidth="1"/>
    <col min="13081" max="13081" width="5" style="1" customWidth="1"/>
    <col min="13082" max="13084" width="4" style="1" customWidth="1"/>
    <col min="13085" max="13085" width="5" style="1" customWidth="1"/>
    <col min="13086" max="13088" width="3.85546875" style="1" customWidth="1"/>
    <col min="13089" max="13089" width="4" style="1" customWidth="1"/>
    <col min="13090" max="13090" width="5.42578125" style="1" customWidth="1"/>
    <col min="13091" max="13091" width="4.7109375" style="1" customWidth="1"/>
    <col min="13092" max="13093" width="4" style="1" customWidth="1"/>
    <col min="13094" max="13094" width="4.85546875" style="1" customWidth="1"/>
    <col min="13095" max="13096" width="4" style="1" customWidth="1"/>
    <col min="13097" max="13097" width="3.85546875" style="1" customWidth="1"/>
    <col min="13098" max="13098" width="5" style="1" customWidth="1"/>
    <col min="13099" max="13100" width="3.85546875" style="1" customWidth="1"/>
    <col min="13101" max="13111" width="4" style="1" customWidth="1"/>
    <col min="13112" max="13112" width="3.7109375" style="1" customWidth="1"/>
    <col min="13113" max="13113" width="4" style="1" customWidth="1"/>
    <col min="13114" max="13114" width="4.7109375" style="1" customWidth="1"/>
    <col min="13115" max="13124" width="0" style="1" hidden="1" customWidth="1"/>
    <col min="13125" max="13324" width="9.140625" style="1"/>
    <col min="13325" max="13325" width="13.5703125" style="1" customWidth="1"/>
    <col min="13326" max="13326" width="29.7109375" style="1" customWidth="1"/>
    <col min="13327" max="13327" width="9.140625" style="1"/>
    <col min="13328" max="13328" width="3.85546875" style="1" customWidth="1"/>
    <col min="13329" max="13329" width="4" style="1" customWidth="1"/>
    <col min="13330" max="13331" width="3.7109375" style="1" customWidth="1"/>
    <col min="13332" max="13335" width="4.140625" style="1" customWidth="1"/>
    <col min="13336" max="13336" width="4" style="1" customWidth="1"/>
    <col min="13337" max="13337" width="5" style="1" customWidth="1"/>
    <col min="13338" max="13340" width="4" style="1" customWidth="1"/>
    <col min="13341" max="13341" width="5" style="1" customWidth="1"/>
    <col min="13342" max="13344" width="3.85546875" style="1" customWidth="1"/>
    <col min="13345" max="13345" width="4" style="1" customWidth="1"/>
    <col min="13346" max="13346" width="5.42578125" style="1" customWidth="1"/>
    <col min="13347" max="13347" width="4.7109375" style="1" customWidth="1"/>
    <col min="13348" max="13349" width="4" style="1" customWidth="1"/>
    <col min="13350" max="13350" width="4.85546875" style="1" customWidth="1"/>
    <col min="13351" max="13352" width="4" style="1" customWidth="1"/>
    <col min="13353" max="13353" width="3.85546875" style="1" customWidth="1"/>
    <col min="13354" max="13354" width="5" style="1" customWidth="1"/>
    <col min="13355" max="13356" width="3.85546875" style="1" customWidth="1"/>
    <col min="13357" max="13367" width="4" style="1" customWidth="1"/>
    <col min="13368" max="13368" width="3.7109375" style="1" customWidth="1"/>
    <col min="13369" max="13369" width="4" style="1" customWidth="1"/>
    <col min="13370" max="13370" width="4.7109375" style="1" customWidth="1"/>
    <col min="13371" max="13380" width="0" style="1" hidden="1" customWidth="1"/>
    <col min="13381" max="13580" width="9.140625" style="1"/>
    <col min="13581" max="13581" width="13.5703125" style="1" customWidth="1"/>
    <col min="13582" max="13582" width="29.7109375" style="1" customWidth="1"/>
    <col min="13583" max="13583" width="9.140625" style="1"/>
    <col min="13584" max="13584" width="3.85546875" style="1" customWidth="1"/>
    <col min="13585" max="13585" width="4" style="1" customWidth="1"/>
    <col min="13586" max="13587" width="3.7109375" style="1" customWidth="1"/>
    <col min="13588" max="13591" width="4.140625" style="1" customWidth="1"/>
    <col min="13592" max="13592" width="4" style="1" customWidth="1"/>
    <col min="13593" max="13593" width="5" style="1" customWidth="1"/>
    <col min="13594" max="13596" width="4" style="1" customWidth="1"/>
    <col min="13597" max="13597" width="5" style="1" customWidth="1"/>
    <col min="13598" max="13600" width="3.85546875" style="1" customWidth="1"/>
    <col min="13601" max="13601" width="4" style="1" customWidth="1"/>
    <col min="13602" max="13602" width="5.42578125" style="1" customWidth="1"/>
    <col min="13603" max="13603" width="4.7109375" style="1" customWidth="1"/>
    <col min="13604" max="13605" width="4" style="1" customWidth="1"/>
    <col min="13606" max="13606" width="4.85546875" style="1" customWidth="1"/>
    <col min="13607" max="13608" width="4" style="1" customWidth="1"/>
    <col min="13609" max="13609" width="3.85546875" style="1" customWidth="1"/>
    <col min="13610" max="13610" width="5" style="1" customWidth="1"/>
    <col min="13611" max="13612" width="3.85546875" style="1" customWidth="1"/>
    <col min="13613" max="13623" width="4" style="1" customWidth="1"/>
    <col min="13624" max="13624" width="3.7109375" style="1" customWidth="1"/>
    <col min="13625" max="13625" width="4" style="1" customWidth="1"/>
    <col min="13626" max="13626" width="4.7109375" style="1" customWidth="1"/>
    <col min="13627" max="13636" width="0" style="1" hidden="1" customWidth="1"/>
    <col min="13637" max="13836" width="9.140625" style="1"/>
    <col min="13837" max="13837" width="13.5703125" style="1" customWidth="1"/>
    <col min="13838" max="13838" width="29.7109375" style="1" customWidth="1"/>
    <col min="13839" max="13839" width="9.140625" style="1"/>
    <col min="13840" max="13840" width="3.85546875" style="1" customWidth="1"/>
    <col min="13841" max="13841" width="4" style="1" customWidth="1"/>
    <col min="13842" max="13843" width="3.7109375" style="1" customWidth="1"/>
    <col min="13844" max="13847" width="4.140625" style="1" customWidth="1"/>
    <col min="13848" max="13848" width="4" style="1" customWidth="1"/>
    <col min="13849" max="13849" width="5" style="1" customWidth="1"/>
    <col min="13850" max="13852" width="4" style="1" customWidth="1"/>
    <col min="13853" max="13853" width="5" style="1" customWidth="1"/>
    <col min="13854" max="13856" width="3.85546875" style="1" customWidth="1"/>
    <col min="13857" max="13857" width="4" style="1" customWidth="1"/>
    <col min="13858" max="13858" width="5.42578125" style="1" customWidth="1"/>
    <col min="13859" max="13859" width="4.7109375" style="1" customWidth="1"/>
    <col min="13860" max="13861" width="4" style="1" customWidth="1"/>
    <col min="13862" max="13862" width="4.85546875" style="1" customWidth="1"/>
    <col min="13863" max="13864" width="4" style="1" customWidth="1"/>
    <col min="13865" max="13865" width="3.85546875" style="1" customWidth="1"/>
    <col min="13866" max="13866" width="5" style="1" customWidth="1"/>
    <col min="13867" max="13868" width="3.85546875" style="1" customWidth="1"/>
    <col min="13869" max="13879" width="4" style="1" customWidth="1"/>
    <col min="13880" max="13880" width="3.7109375" style="1" customWidth="1"/>
    <col min="13881" max="13881" width="4" style="1" customWidth="1"/>
    <col min="13882" max="13882" width="4.7109375" style="1" customWidth="1"/>
    <col min="13883" max="13892" width="0" style="1" hidden="1" customWidth="1"/>
    <col min="13893" max="14092" width="9.140625" style="1"/>
    <col min="14093" max="14093" width="13.5703125" style="1" customWidth="1"/>
    <col min="14094" max="14094" width="29.7109375" style="1" customWidth="1"/>
    <col min="14095" max="14095" width="9.140625" style="1"/>
    <col min="14096" max="14096" width="3.85546875" style="1" customWidth="1"/>
    <col min="14097" max="14097" width="4" style="1" customWidth="1"/>
    <col min="14098" max="14099" width="3.7109375" style="1" customWidth="1"/>
    <col min="14100" max="14103" width="4.140625" style="1" customWidth="1"/>
    <col min="14104" max="14104" width="4" style="1" customWidth="1"/>
    <col min="14105" max="14105" width="5" style="1" customWidth="1"/>
    <col min="14106" max="14108" width="4" style="1" customWidth="1"/>
    <col min="14109" max="14109" width="5" style="1" customWidth="1"/>
    <col min="14110" max="14112" width="3.85546875" style="1" customWidth="1"/>
    <col min="14113" max="14113" width="4" style="1" customWidth="1"/>
    <col min="14114" max="14114" width="5.42578125" style="1" customWidth="1"/>
    <col min="14115" max="14115" width="4.7109375" style="1" customWidth="1"/>
    <col min="14116" max="14117" width="4" style="1" customWidth="1"/>
    <col min="14118" max="14118" width="4.85546875" style="1" customWidth="1"/>
    <col min="14119" max="14120" width="4" style="1" customWidth="1"/>
    <col min="14121" max="14121" width="3.85546875" style="1" customWidth="1"/>
    <col min="14122" max="14122" width="5" style="1" customWidth="1"/>
    <col min="14123" max="14124" width="3.85546875" style="1" customWidth="1"/>
    <col min="14125" max="14135" width="4" style="1" customWidth="1"/>
    <col min="14136" max="14136" width="3.7109375" style="1" customWidth="1"/>
    <col min="14137" max="14137" width="4" style="1" customWidth="1"/>
    <col min="14138" max="14138" width="4.7109375" style="1" customWidth="1"/>
    <col min="14139" max="14148" width="0" style="1" hidden="1" customWidth="1"/>
    <col min="14149" max="14348" width="9.140625" style="1"/>
    <col min="14349" max="14349" width="13.5703125" style="1" customWidth="1"/>
    <col min="14350" max="14350" width="29.7109375" style="1" customWidth="1"/>
    <col min="14351" max="14351" width="9.140625" style="1"/>
    <col min="14352" max="14352" width="3.85546875" style="1" customWidth="1"/>
    <col min="14353" max="14353" width="4" style="1" customWidth="1"/>
    <col min="14354" max="14355" width="3.7109375" style="1" customWidth="1"/>
    <col min="14356" max="14359" width="4.140625" style="1" customWidth="1"/>
    <col min="14360" max="14360" width="4" style="1" customWidth="1"/>
    <col min="14361" max="14361" width="5" style="1" customWidth="1"/>
    <col min="14362" max="14364" width="4" style="1" customWidth="1"/>
    <col min="14365" max="14365" width="5" style="1" customWidth="1"/>
    <col min="14366" max="14368" width="3.85546875" style="1" customWidth="1"/>
    <col min="14369" max="14369" width="4" style="1" customWidth="1"/>
    <col min="14370" max="14370" width="5.42578125" style="1" customWidth="1"/>
    <col min="14371" max="14371" width="4.7109375" style="1" customWidth="1"/>
    <col min="14372" max="14373" width="4" style="1" customWidth="1"/>
    <col min="14374" max="14374" width="4.85546875" style="1" customWidth="1"/>
    <col min="14375" max="14376" width="4" style="1" customWidth="1"/>
    <col min="14377" max="14377" width="3.85546875" style="1" customWidth="1"/>
    <col min="14378" max="14378" width="5" style="1" customWidth="1"/>
    <col min="14379" max="14380" width="3.85546875" style="1" customWidth="1"/>
    <col min="14381" max="14391" width="4" style="1" customWidth="1"/>
    <col min="14392" max="14392" width="3.7109375" style="1" customWidth="1"/>
    <col min="14393" max="14393" width="4" style="1" customWidth="1"/>
    <col min="14394" max="14394" width="4.7109375" style="1" customWidth="1"/>
    <col min="14395" max="14404" width="0" style="1" hidden="1" customWidth="1"/>
    <col min="14405" max="14604" width="9.140625" style="1"/>
    <col min="14605" max="14605" width="13.5703125" style="1" customWidth="1"/>
    <col min="14606" max="14606" width="29.7109375" style="1" customWidth="1"/>
    <col min="14607" max="14607" width="9.140625" style="1"/>
    <col min="14608" max="14608" width="3.85546875" style="1" customWidth="1"/>
    <col min="14609" max="14609" width="4" style="1" customWidth="1"/>
    <col min="14610" max="14611" width="3.7109375" style="1" customWidth="1"/>
    <col min="14612" max="14615" width="4.140625" style="1" customWidth="1"/>
    <col min="14616" max="14616" width="4" style="1" customWidth="1"/>
    <col min="14617" max="14617" width="5" style="1" customWidth="1"/>
    <col min="14618" max="14620" width="4" style="1" customWidth="1"/>
    <col min="14621" max="14621" width="5" style="1" customWidth="1"/>
    <col min="14622" max="14624" width="3.85546875" style="1" customWidth="1"/>
    <col min="14625" max="14625" width="4" style="1" customWidth="1"/>
    <col min="14626" max="14626" width="5.42578125" style="1" customWidth="1"/>
    <col min="14627" max="14627" width="4.7109375" style="1" customWidth="1"/>
    <col min="14628" max="14629" width="4" style="1" customWidth="1"/>
    <col min="14630" max="14630" width="4.85546875" style="1" customWidth="1"/>
    <col min="14631" max="14632" width="4" style="1" customWidth="1"/>
    <col min="14633" max="14633" width="3.85546875" style="1" customWidth="1"/>
    <col min="14634" max="14634" width="5" style="1" customWidth="1"/>
    <col min="14635" max="14636" width="3.85546875" style="1" customWidth="1"/>
    <col min="14637" max="14647" width="4" style="1" customWidth="1"/>
    <col min="14648" max="14648" width="3.7109375" style="1" customWidth="1"/>
    <col min="14649" max="14649" width="4" style="1" customWidth="1"/>
    <col min="14650" max="14650" width="4.7109375" style="1" customWidth="1"/>
    <col min="14651" max="14660" width="0" style="1" hidden="1" customWidth="1"/>
    <col min="14661" max="14860" width="9.140625" style="1"/>
    <col min="14861" max="14861" width="13.5703125" style="1" customWidth="1"/>
    <col min="14862" max="14862" width="29.7109375" style="1" customWidth="1"/>
    <col min="14863" max="14863" width="9.140625" style="1"/>
    <col min="14864" max="14864" width="3.85546875" style="1" customWidth="1"/>
    <col min="14865" max="14865" width="4" style="1" customWidth="1"/>
    <col min="14866" max="14867" width="3.7109375" style="1" customWidth="1"/>
    <col min="14868" max="14871" width="4.140625" style="1" customWidth="1"/>
    <col min="14872" max="14872" width="4" style="1" customWidth="1"/>
    <col min="14873" max="14873" width="5" style="1" customWidth="1"/>
    <col min="14874" max="14876" width="4" style="1" customWidth="1"/>
    <col min="14877" max="14877" width="5" style="1" customWidth="1"/>
    <col min="14878" max="14880" width="3.85546875" style="1" customWidth="1"/>
    <col min="14881" max="14881" width="4" style="1" customWidth="1"/>
    <col min="14882" max="14882" width="5.42578125" style="1" customWidth="1"/>
    <col min="14883" max="14883" width="4.7109375" style="1" customWidth="1"/>
    <col min="14884" max="14885" width="4" style="1" customWidth="1"/>
    <col min="14886" max="14886" width="4.85546875" style="1" customWidth="1"/>
    <col min="14887" max="14888" width="4" style="1" customWidth="1"/>
    <col min="14889" max="14889" width="3.85546875" style="1" customWidth="1"/>
    <col min="14890" max="14890" width="5" style="1" customWidth="1"/>
    <col min="14891" max="14892" width="3.85546875" style="1" customWidth="1"/>
    <col min="14893" max="14903" width="4" style="1" customWidth="1"/>
    <col min="14904" max="14904" width="3.7109375" style="1" customWidth="1"/>
    <col min="14905" max="14905" width="4" style="1" customWidth="1"/>
    <col min="14906" max="14906" width="4.7109375" style="1" customWidth="1"/>
    <col min="14907" max="14916" width="0" style="1" hidden="1" customWidth="1"/>
    <col min="14917" max="15116" width="9.140625" style="1"/>
    <col min="15117" max="15117" width="13.5703125" style="1" customWidth="1"/>
    <col min="15118" max="15118" width="29.7109375" style="1" customWidth="1"/>
    <col min="15119" max="15119" width="9.140625" style="1"/>
    <col min="15120" max="15120" width="3.85546875" style="1" customWidth="1"/>
    <col min="15121" max="15121" width="4" style="1" customWidth="1"/>
    <col min="15122" max="15123" width="3.7109375" style="1" customWidth="1"/>
    <col min="15124" max="15127" width="4.140625" style="1" customWidth="1"/>
    <col min="15128" max="15128" width="4" style="1" customWidth="1"/>
    <col min="15129" max="15129" width="5" style="1" customWidth="1"/>
    <col min="15130" max="15132" width="4" style="1" customWidth="1"/>
    <col min="15133" max="15133" width="5" style="1" customWidth="1"/>
    <col min="15134" max="15136" width="3.85546875" style="1" customWidth="1"/>
    <col min="15137" max="15137" width="4" style="1" customWidth="1"/>
    <col min="15138" max="15138" width="5.42578125" style="1" customWidth="1"/>
    <col min="15139" max="15139" width="4.7109375" style="1" customWidth="1"/>
    <col min="15140" max="15141" width="4" style="1" customWidth="1"/>
    <col min="15142" max="15142" width="4.85546875" style="1" customWidth="1"/>
    <col min="15143" max="15144" width="4" style="1" customWidth="1"/>
    <col min="15145" max="15145" width="3.85546875" style="1" customWidth="1"/>
    <col min="15146" max="15146" width="5" style="1" customWidth="1"/>
    <col min="15147" max="15148" width="3.85546875" style="1" customWidth="1"/>
    <col min="15149" max="15159" width="4" style="1" customWidth="1"/>
    <col min="15160" max="15160" width="3.7109375" style="1" customWidth="1"/>
    <col min="15161" max="15161" width="4" style="1" customWidth="1"/>
    <col min="15162" max="15162" width="4.7109375" style="1" customWidth="1"/>
    <col min="15163" max="15172" width="0" style="1" hidden="1" customWidth="1"/>
    <col min="15173" max="15372" width="9.140625" style="1"/>
    <col min="15373" max="15373" width="13.5703125" style="1" customWidth="1"/>
    <col min="15374" max="15374" width="29.7109375" style="1" customWidth="1"/>
    <col min="15375" max="15375" width="9.140625" style="1"/>
    <col min="15376" max="15376" width="3.85546875" style="1" customWidth="1"/>
    <col min="15377" max="15377" width="4" style="1" customWidth="1"/>
    <col min="15378" max="15379" width="3.7109375" style="1" customWidth="1"/>
    <col min="15380" max="15383" width="4.140625" style="1" customWidth="1"/>
    <col min="15384" max="15384" width="4" style="1" customWidth="1"/>
    <col min="15385" max="15385" width="5" style="1" customWidth="1"/>
    <col min="15386" max="15388" width="4" style="1" customWidth="1"/>
    <col min="15389" max="15389" width="5" style="1" customWidth="1"/>
    <col min="15390" max="15392" width="3.85546875" style="1" customWidth="1"/>
    <col min="15393" max="15393" width="4" style="1" customWidth="1"/>
    <col min="15394" max="15394" width="5.42578125" style="1" customWidth="1"/>
    <col min="15395" max="15395" width="4.7109375" style="1" customWidth="1"/>
    <col min="15396" max="15397" width="4" style="1" customWidth="1"/>
    <col min="15398" max="15398" width="4.85546875" style="1" customWidth="1"/>
    <col min="15399" max="15400" width="4" style="1" customWidth="1"/>
    <col min="15401" max="15401" width="3.85546875" style="1" customWidth="1"/>
    <col min="15402" max="15402" width="5" style="1" customWidth="1"/>
    <col min="15403" max="15404" width="3.85546875" style="1" customWidth="1"/>
    <col min="15405" max="15415" width="4" style="1" customWidth="1"/>
    <col min="15416" max="15416" width="3.7109375" style="1" customWidth="1"/>
    <col min="15417" max="15417" width="4" style="1" customWidth="1"/>
    <col min="15418" max="15418" width="4.7109375" style="1" customWidth="1"/>
    <col min="15419" max="15428" width="0" style="1" hidden="1" customWidth="1"/>
    <col min="15429" max="15628" width="9.140625" style="1"/>
    <col min="15629" max="15629" width="13.5703125" style="1" customWidth="1"/>
    <col min="15630" max="15630" width="29.7109375" style="1" customWidth="1"/>
    <col min="15631" max="15631" width="9.140625" style="1"/>
    <col min="15632" max="15632" width="3.85546875" style="1" customWidth="1"/>
    <col min="15633" max="15633" width="4" style="1" customWidth="1"/>
    <col min="15634" max="15635" width="3.7109375" style="1" customWidth="1"/>
    <col min="15636" max="15639" width="4.140625" style="1" customWidth="1"/>
    <col min="15640" max="15640" width="4" style="1" customWidth="1"/>
    <col min="15641" max="15641" width="5" style="1" customWidth="1"/>
    <col min="15642" max="15644" width="4" style="1" customWidth="1"/>
    <col min="15645" max="15645" width="5" style="1" customWidth="1"/>
    <col min="15646" max="15648" width="3.85546875" style="1" customWidth="1"/>
    <col min="15649" max="15649" width="4" style="1" customWidth="1"/>
    <col min="15650" max="15650" width="5.42578125" style="1" customWidth="1"/>
    <col min="15651" max="15651" width="4.7109375" style="1" customWidth="1"/>
    <col min="15652" max="15653" width="4" style="1" customWidth="1"/>
    <col min="15654" max="15654" width="4.85546875" style="1" customWidth="1"/>
    <col min="15655" max="15656" width="4" style="1" customWidth="1"/>
    <col min="15657" max="15657" width="3.85546875" style="1" customWidth="1"/>
    <col min="15658" max="15658" width="5" style="1" customWidth="1"/>
    <col min="15659" max="15660" width="3.85546875" style="1" customWidth="1"/>
    <col min="15661" max="15671" width="4" style="1" customWidth="1"/>
    <col min="15672" max="15672" width="3.7109375" style="1" customWidth="1"/>
    <col min="15673" max="15673" width="4" style="1" customWidth="1"/>
    <col min="15674" max="15674" width="4.7109375" style="1" customWidth="1"/>
    <col min="15675" max="15684" width="0" style="1" hidden="1" customWidth="1"/>
    <col min="15685" max="15884" width="9.140625" style="1"/>
    <col min="15885" max="15885" width="13.5703125" style="1" customWidth="1"/>
    <col min="15886" max="15886" width="29.7109375" style="1" customWidth="1"/>
    <col min="15887" max="15887" width="9.140625" style="1"/>
    <col min="15888" max="15888" width="3.85546875" style="1" customWidth="1"/>
    <col min="15889" max="15889" width="4" style="1" customWidth="1"/>
    <col min="15890" max="15891" width="3.7109375" style="1" customWidth="1"/>
    <col min="15892" max="15895" width="4.140625" style="1" customWidth="1"/>
    <col min="15896" max="15896" width="4" style="1" customWidth="1"/>
    <col min="15897" max="15897" width="5" style="1" customWidth="1"/>
    <col min="15898" max="15900" width="4" style="1" customWidth="1"/>
    <col min="15901" max="15901" width="5" style="1" customWidth="1"/>
    <col min="15902" max="15904" width="3.85546875" style="1" customWidth="1"/>
    <col min="15905" max="15905" width="4" style="1" customWidth="1"/>
    <col min="15906" max="15906" width="5.42578125" style="1" customWidth="1"/>
    <col min="15907" max="15907" width="4.7109375" style="1" customWidth="1"/>
    <col min="15908" max="15909" width="4" style="1" customWidth="1"/>
    <col min="15910" max="15910" width="4.85546875" style="1" customWidth="1"/>
    <col min="15911" max="15912" width="4" style="1" customWidth="1"/>
    <col min="15913" max="15913" width="3.85546875" style="1" customWidth="1"/>
    <col min="15914" max="15914" width="5" style="1" customWidth="1"/>
    <col min="15915" max="15916" width="3.85546875" style="1" customWidth="1"/>
    <col min="15917" max="15927" width="4" style="1" customWidth="1"/>
    <col min="15928" max="15928" width="3.7109375" style="1" customWidth="1"/>
    <col min="15929" max="15929" width="4" style="1" customWidth="1"/>
    <col min="15930" max="15930" width="4.7109375" style="1" customWidth="1"/>
    <col min="15931" max="15940" width="0" style="1" hidden="1" customWidth="1"/>
    <col min="15941" max="16140" width="9.140625" style="1"/>
    <col min="16141" max="16141" width="13.5703125" style="1" customWidth="1"/>
    <col min="16142" max="16142" width="29.7109375" style="1" customWidth="1"/>
    <col min="16143" max="16143" width="9.140625" style="1"/>
    <col min="16144" max="16144" width="3.85546875" style="1" customWidth="1"/>
    <col min="16145" max="16145" width="4" style="1" customWidth="1"/>
    <col min="16146" max="16147" width="3.7109375" style="1" customWidth="1"/>
    <col min="16148" max="16151" width="4.140625" style="1" customWidth="1"/>
    <col min="16152" max="16152" width="4" style="1" customWidth="1"/>
    <col min="16153" max="16153" width="5" style="1" customWidth="1"/>
    <col min="16154" max="16156" width="4" style="1" customWidth="1"/>
    <col min="16157" max="16157" width="5" style="1" customWidth="1"/>
    <col min="16158" max="16160" width="3.85546875" style="1" customWidth="1"/>
    <col min="16161" max="16161" width="4" style="1" customWidth="1"/>
    <col min="16162" max="16162" width="5.42578125" style="1" customWidth="1"/>
    <col min="16163" max="16163" width="4.7109375" style="1" customWidth="1"/>
    <col min="16164" max="16165" width="4" style="1" customWidth="1"/>
    <col min="16166" max="16166" width="4.85546875" style="1" customWidth="1"/>
    <col min="16167" max="16168" width="4" style="1" customWidth="1"/>
    <col min="16169" max="16169" width="3.85546875" style="1" customWidth="1"/>
    <col min="16170" max="16170" width="5" style="1" customWidth="1"/>
    <col min="16171" max="16172" width="3.85546875" style="1" customWidth="1"/>
    <col min="16173" max="16183" width="4" style="1" customWidth="1"/>
    <col min="16184" max="16184" width="3.7109375" style="1" customWidth="1"/>
    <col min="16185" max="16185" width="4" style="1" customWidth="1"/>
    <col min="16186" max="16186" width="4.7109375" style="1" customWidth="1"/>
    <col min="16187" max="16196" width="0" style="1" hidden="1" customWidth="1"/>
    <col min="16197" max="16384" width="9.140625" style="1"/>
  </cols>
  <sheetData>
    <row r="1" spans="1:73" ht="12.75" customHeight="1" x14ac:dyDescent="0.25">
      <c r="B1" s="2"/>
      <c r="C1" s="265" t="s">
        <v>139</v>
      </c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265"/>
      <c r="BK1" s="265"/>
      <c r="BL1" s="265"/>
      <c r="BM1" s="265"/>
      <c r="BN1" s="265"/>
      <c r="BO1" s="265"/>
      <c r="BP1" s="265"/>
      <c r="BQ1" s="265"/>
    </row>
    <row r="2" spans="1:73" ht="12.75" customHeight="1" x14ac:dyDescent="0.25">
      <c r="B2" s="2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5"/>
      <c r="BD2" s="265"/>
      <c r="BE2" s="265"/>
      <c r="BF2" s="265"/>
      <c r="BG2" s="265"/>
      <c r="BH2" s="265"/>
      <c r="BI2" s="265"/>
      <c r="BJ2" s="265"/>
      <c r="BK2" s="265"/>
      <c r="BL2" s="265"/>
      <c r="BM2" s="265"/>
      <c r="BN2" s="265"/>
      <c r="BO2" s="265"/>
      <c r="BP2" s="265"/>
      <c r="BQ2" s="265"/>
    </row>
    <row r="3" spans="1:73" ht="12.75" customHeight="1" x14ac:dyDescent="0.25">
      <c r="B3" s="2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  <c r="BC3" s="265"/>
      <c r="BD3" s="265"/>
      <c r="BE3" s="265"/>
      <c r="BF3" s="265"/>
      <c r="BG3" s="265"/>
      <c r="BH3" s="265"/>
      <c r="BI3" s="265"/>
      <c r="BJ3" s="265"/>
      <c r="BK3" s="265"/>
      <c r="BL3" s="265"/>
      <c r="BM3" s="265"/>
      <c r="BN3" s="265"/>
      <c r="BO3" s="265"/>
      <c r="BP3" s="265"/>
      <c r="BQ3" s="265"/>
    </row>
    <row r="4" spans="1:73" ht="13.5" customHeight="1" thickBot="1" x14ac:dyDescent="0.3">
      <c r="B4" s="2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5"/>
      <c r="BO4" s="265"/>
      <c r="BP4" s="265"/>
      <c r="BQ4" s="265"/>
    </row>
    <row r="5" spans="1:73" s="4" customFormat="1" ht="69.75" customHeight="1" thickBot="1" x14ac:dyDescent="0.3">
      <c r="A5" s="3"/>
      <c r="B5" s="266" t="s">
        <v>0</v>
      </c>
      <c r="C5" s="266" t="s">
        <v>1</v>
      </c>
      <c r="D5" s="266" t="s">
        <v>2</v>
      </c>
      <c r="E5" s="253" t="s">
        <v>3</v>
      </c>
      <c r="F5" s="269"/>
      <c r="G5" s="269"/>
      <c r="H5" s="269"/>
      <c r="I5" s="270"/>
      <c r="J5" s="253" t="s">
        <v>4</v>
      </c>
      <c r="K5" s="269"/>
      <c r="L5" s="269"/>
      <c r="M5" s="270"/>
      <c r="N5" s="271" t="s">
        <v>5</v>
      </c>
      <c r="O5" s="272"/>
      <c r="P5" s="272"/>
      <c r="Q5" s="273"/>
      <c r="R5" s="250" t="s">
        <v>6</v>
      </c>
      <c r="S5" s="251"/>
      <c r="T5" s="251"/>
      <c r="U5" s="251"/>
      <c r="V5" s="251"/>
      <c r="W5" s="252"/>
      <c r="X5" s="250" t="s">
        <v>7</v>
      </c>
      <c r="Y5" s="251"/>
      <c r="Z5" s="251"/>
      <c r="AA5" s="252"/>
      <c r="AB5" s="250" t="s">
        <v>8</v>
      </c>
      <c r="AC5" s="251"/>
      <c r="AD5" s="251"/>
      <c r="AE5" s="252"/>
      <c r="AF5" s="250" t="s">
        <v>9</v>
      </c>
      <c r="AG5" s="251"/>
      <c r="AH5" s="251"/>
      <c r="AI5" s="251"/>
      <c r="AJ5" s="252"/>
      <c r="AK5" s="253" t="s">
        <v>10</v>
      </c>
      <c r="AL5" s="254"/>
      <c r="AM5" s="254"/>
      <c r="AN5" s="255"/>
      <c r="AO5" s="253" t="s">
        <v>11</v>
      </c>
      <c r="AP5" s="254"/>
      <c r="AQ5" s="254"/>
      <c r="AR5" s="254"/>
      <c r="AS5" s="253" t="s">
        <v>12</v>
      </c>
      <c r="AT5" s="254"/>
      <c r="AU5" s="254"/>
      <c r="AV5" s="254"/>
      <c r="AW5" s="254"/>
      <c r="AX5" s="254"/>
      <c r="AY5" s="254"/>
      <c r="AZ5" s="254"/>
      <c r="BA5" s="254"/>
      <c r="BB5" s="254"/>
      <c r="BC5" s="254"/>
      <c r="BD5" s="254"/>
      <c r="BE5" s="254"/>
      <c r="BF5" s="254"/>
      <c r="BG5" s="254"/>
      <c r="BH5" s="255"/>
      <c r="BI5" s="260" t="s">
        <v>13</v>
      </c>
      <c r="BJ5" s="261"/>
      <c r="BK5" s="261"/>
      <c r="BL5" s="262"/>
      <c r="BM5" s="260" t="s">
        <v>14</v>
      </c>
      <c r="BN5" s="261"/>
      <c r="BO5" s="261"/>
      <c r="BP5" s="262"/>
      <c r="BQ5" s="274" t="s">
        <v>15</v>
      </c>
      <c r="BU5" s="5"/>
    </row>
    <row r="6" spans="1:73" ht="18.75" customHeight="1" thickBot="1" x14ac:dyDescent="0.3">
      <c r="A6" s="6"/>
      <c r="B6" s="267"/>
      <c r="C6" s="267"/>
      <c r="D6" s="267"/>
      <c r="E6" s="93">
        <v>1</v>
      </c>
      <c r="F6" s="94">
        <v>8</v>
      </c>
      <c r="G6" s="95">
        <v>15</v>
      </c>
      <c r="H6" s="95">
        <v>22</v>
      </c>
      <c r="I6" s="95">
        <v>29</v>
      </c>
      <c r="J6" s="95">
        <v>6</v>
      </c>
      <c r="K6" s="95">
        <v>13</v>
      </c>
      <c r="L6" s="95">
        <v>20</v>
      </c>
      <c r="M6" s="95">
        <v>27</v>
      </c>
      <c r="N6" s="95">
        <v>3</v>
      </c>
      <c r="O6" s="95">
        <v>10</v>
      </c>
      <c r="P6" s="95">
        <v>17</v>
      </c>
      <c r="Q6" s="95">
        <v>24</v>
      </c>
      <c r="R6" s="157">
        <v>1</v>
      </c>
      <c r="S6" s="138">
        <v>8</v>
      </c>
      <c r="T6" s="138">
        <v>15</v>
      </c>
      <c r="U6" s="149">
        <v>22</v>
      </c>
      <c r="V6" s="123" t="s">
        <v>16</v>
      </c>
      <c r="W6" s="98">
        <v>29</v>
      </c>
      <c r="X6" s="98">
        <v>5</v>
      </c>
      <c r="Y6" s="95">
        <v>12</v>
      </c>
      <c r="Z6" s="95">
        <v>19</v>
      </c>
      <c r="AA6" s="95">
        <v>26</v>
      </c>
      <c r="AB6" s="95">
        <v>2</v>
      </c>
      <c r="AC6" s="95">
        <v>9</v>
      </c>
      <c r="AD6" s="95">
        <v>16</v>
      </c>
      <c r="AE6" s="95">
        <v>23</v>
      </c>
      <c r="AF6" s="95">
        <v>1</v>
      </c>
      <c r="AG6" s="95">
        <v>8</v>
      </c>
      <c r="AH6" s="95">
        <v>15</v>
      </c>
      <c r="AI6" s="157">
        <v>22</v>
      </c>
      <c r="AJ6" s="157">
        <v>29</v>
      </c>
      <c r="AK6" s="157">
        <v>5</v>
      </c>
      <c r="AL6" s="157">
        <v>12</v>
      </c>
      <c r="AM6" s="157">
        <v>19</v>
      </c>
      <c r="AN6" s="157">
        <v>26</v>
      </c>
      <c r="AO6" s="157">
        <v>3</v>
      </c>
      <c r="AP6" s="138">
        <v>10</v>
      </c>
      <c r="AQ6" s="138">
        <v>17</v>
      </c>
      <c r="AR6" s="138">
        <v>24</v>
      </c>
      <c r="AS6" s="140">
        <v>31</v>
      </c>
      <c r="AT6" s="140">
        <v>7</v>
      </c>
      <c r="AU6" s="140">
        <v>14</v>
      </c>
      <c r="AV6" s="141">
        <v>21</v>
      </c>
      <c r="AW6" s="142">
        <v>27</v>
      </c>
      <c r="AX6" s="142"/>
      <c r="AY6" s="142"/>
      <c r="AZ6" s="142"/>
      <c r="BA6" s="142"/>
      <c r="BB6" s="142"/>
      <c r="BC6" s="142"/>
      <c r="BD6" s="142"/>
      <c r="BE6" s="142"/>
      <c r="BF6" s="143"/>
      <c r="BG6" s="144">
        <v>28</v>
      </c>
      <c r="BH6" s="263"/>
      <c r="BI6" s="150">
        <v>5</v>
      </c>
      <c r="BJ6" s="98">
        <v>12</v>
      </c>
      <c r="BK6" s="98">
        <v>19</v>
      </c>
      <c r="BL6" s="98">
        <v>26</v>
      </c>
      <c r="BM6" s="98">
        <v>2</v>
      </c>
      <c r="BN6" s="98">
        <v>9</v>
      </c>
      <c r="BO6" s="98">
        <v>16</v>
      </c>
      <c r="BP6" s="98">
        <v>23</v>
      </c>
      <c r="BQ6" s="275"/>
    </row>
    <row r="7" spans="1:73" ht="18.75" customHeight="1" thickBot="1" x14ac:dyDescent="0.3">
      <c r="A7" s="6"/>
      <c r="B7" s="267"/>
      <c r="C7" s="267"/>
      <c r="D7" s="267"/>
      <c r="E7" s="96">
        <v>7</v>
      </c>
      <c r="F7" s="97">
        <v>14</v>
      </c>
      <c r="G7" s="97">
        <v>21</v>
      </c>
      <c r="H7" s="97">
        <v>28</v>
      </c>
      <c r="I7" s="97">
        <v>5</v>
      </c>
      <c r="J7" s="97">
        <v>12</v>
      </c>
      <c r="K7" s="97">
        <v>19</v>
      </c>
      <c r="L7" s="97">
        <v>26</v>
      </c>
      <c r="M7" s="97">
        <v>2</v>
      </c>
      <c r="N7" s="97">
        <v>9</v>
      </c>
      <c r="O7" s="97">
        <v>16</v>
      </c>
      <c r="P7" s="97">
        <v>23</v>
      </c>
      <c r="Q7" s="97">
        <v>30</v>
      </c>
      <c r="R7" s="158">
        <v>7</v>
      </c>
      <c r="S7" s="139">
        <v>14</v>
      </c>
      <c r="T7" s="139">
        <v>21</v>
      </c>
      <c r="U7" s="145">
        <v>28</v>
      </c>
      <c r="V7" s="124"/>
      <c r="W7" s="99">
        <v>4</v>
      </c>
      <c r="X7" s="99">
        <v>11</v>
      </c>
      <c r="Y7" s="97">
        <v>18</v>
      </c>
      <c r="Z7" s="97">
        <v>25</v>
      </c>
      <c r="AA7" s="97">
        <v>1</v>
      </c>
      <c r="AB7" s="97">
        <v>8</v>
      </c>
      <c r="AC7" s="97">
        <v>15</v>
      </c>
      <c r="AD7" s="97">
        <v>22</v>
      </c>
      <c r="AE7" s="97">
        <v>29</v>
      </c>
      <c r="AF7" s="97">
        <v>7</v>
      </c>
      <c r="AG7" s="97">
        <v>14</v>
      </c>
      <c r="AH7" s="97">
        <v>21</v>
      </c>
      <c r="AI7" s="158">
        <v>28</v>
      </c>
      <c r="AJ7" s="158">
        <v>4</v>
      </c>
      <c r="AK7" s="158">
        <v>11</v>
      </c>
      <c r="AL7" s="158">
        <v>18</v>
      </c>
      <c r="AM7" s="158">
        <v>25</v>
      </c>
      <c r="AN7" s="158">
        <v>2</v>
      </c>
      <c r="AO7" s="158">
        <v>9</v>
      </c>
      <c r="AP7" s="139">
        <v>16</v>
      </c>
      <c r="AQ7" s="139">
        <v>23</v>
      </c>
      <c r="AR7" s="139">
        <v>30</v>
      </c>
      <c r="AS7" s="139">
        <v>6</v>
      </c>
      <c r="AT7" s="139">
        <v>13</v>
      </c>
      <c r="AU7" s="139">
        <v>20</v>
      </c>
      <c r="AV7" s="145">
        <v>27</v>
      </c>
      <c r="AW7" s="146">
        <v>3</v>
      </c>
      <c r="AX7" s="146"/>
      <c r="AY7" s="146"/>
      <c r="AZ7" s="146"/>
      <c r="BA7" s="146"/>
      <c r="BB7" s="146"/>
      <c r="BC7" s="146"/>
      <c r="BD7" s="146"/>
      <c r="BE7" s="146"/>
      <c r="BF7" s="147"/>
      <c r="BG7" s="148">
        <v>4</v>
      </c>
      <c r="BH7" s="264"/>
      <c r="BI7" s="151">
        <v>11</v>
      </c>
      <c r="BJ7" s="98">
        <v>18</v>
      </c>
      <c r="BK7" s="98">
        <v>25</v>
      </c>
      <c r="BL7" s="98">
        <v>1</v>
      </c>
      <c r="BM7" s="98">
        <v>8</v>
      </c>
      <c r="BN7" s="98">
        <v>15</v>
      </c>
      <c r="BO7" s="98">
        <v>22</v>
      </c>
      <c r="BP7" s="98">
        <v>29</v>
      </c>
      <c r="BQ7" s="275"/>
    </row>
    <row r="8" spans="1:73" ht="17.25" customHeight="1" thickBot="1" x14ac:dyDescent="0.3">
      <c r="A8" s="6"/>
      <c r="B8" s="267"/>
      <c r="C8" s="267"/>
      <c r="D8" s="267"/>
      <c r="E8" s="250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1"/>
      <c r="BJ8" s="251"/>
      <c r="BK8" s="251"/>
      <c r="BL8" s="251"/>
      <c r="BM8" s="251"/>
      <c r="BN8" s="251"/>
      <c r="BO8" s="251"/>
      <c r="BP8" s="252"/>
      <c r="BQ8" s="275"/>
    </row>
    <row r="9" spans="1:73" ht="42.75" customHeight="1" thickBot="1" x14ac:dyDescent="0.3">
      <c r="A9" s="6"/>
      <c r="B9" s="268"/>
      <c r="C9" s="268"/>
      <c r="D9" s="268"/>
      <c r="E9" s="8">
        <v>1</v>
      </c>
      <c r="F9" s="8">
        <v>2</v>
      </c>
      <c r="G9" s="8">
        <v>3</v>
      </c>
      <c r="H9" s="8">
        <v>4</v>
      </c>
      <c r="I9" s="8">
        <v>5</v>
      </c>
      <c r="J9" s="7">
        <v>6</v>
      </c>
      <c r="K9" s="7">
        <v>7</v>
      </c>
      <c r="L9" s="7">
        <v>8</v>
      </c>
      <c r="M9" s="7">
        <v>9</v>
      </c>
      <c r="N9" s="7">
        <v>10</v>
      </c>
      <c r="O9" s="7">
        <v>11</v>
      </c>
      <c r="P9" s="7">
        <v>12</v>
      </c>
      <c r="Q9" s="7">
        <v>13</v>
      </c>
      <c r="R9" s="159">
        <v>14</v>
      </c>
      <c r="S9" s="137">
        <v>15</v>
      </c>
      <c r="T9" s="137">
        <v>16</v>
      </c>
      <c r="U9" s="141">
        <v>17</v>
      </c>
      <c r="V9" s="9" t="s">
        <v>16</v>
      </c>
      <c r="W9" s="154">
        <v>18</v>
      </c>
      <c r="X9" s="154">
        <v>19</v>
      </c>
      <c r="Y9" s="10">
        <v>20</v>
      </c>
      <c r="Z9" s="10">
        <v>21</v>
      </c>
      <c r="AA9" s="10">
        <v>22</v>
      </c>
      <c r="AB9" s="10">
        <v>23</v>
      </c>
      <c r="AC9" s="10">
        <v>24</v>
      </c>
      <c r="AD9" s="10">
        <v>25</v>
      </c>
      <c r="AE9" s="10">
        <v>26</v>
      </c>
      <c r="AF9" s="10">
        <v>27</v>
      </c>
      <c r="AG9" s="10">
        <v>28</v>
      </c>
      <c r="AH9" s="10">
        <v>29</v>
      </c>
      <c r="AI9" s="135">
        <v>30</v>
      </c>
      <c r="AJ9" s="135">
        <v>31</v>
      </c>
      <c r="AK9" s="135">
        <v>32</v>
      </c>
      <c r="AL9" s="135">
        <v>33</v>
      </c>
      <c r="AM9" s="135">
        <v>34</v>
      </c>
      <c r="AN9" s="135">
        <v>35</v>
      </c>
      <c r="AO9" s="135">
        <v>36</v>
      </c>
      <c r="AP9" s="136">
        <v>37</v>
      </c>
      <c r="AQ9" s="136">
        <v>38</v>
      </c>
      <c r="AR9" s="136">
        <v>39</v>
      </c>
      <c r="AS9" s="136">
        <v>40</v>
      </c>
      <c r="AT9" s="136">
        <v>41</v>
      </c>
      <c r="AU9" s="136">
        <v>42</v>
      </c>
      <c r="AV9" s="132">
        <v>43</v>
      </c>
      <c r="AW9" s="133">
        <v>44</v>
      </c>
      <c r="AX9" s="133">
        <v>45</v>
      </c>
      <c r="AY9" s="133">
        <v>46</v>
      </c>
      <c r="AZ9" s="133">
        <v>47</v>
      </c>
      <c r="BA9" s="133">
        <v>48</v>
      </c>
      <c r="BB9" s="133">
        <v>49</v>
      </c>
      <c r="BC9" s="133">
        <v>50</v>
      </c>
      <c r="BD9" s="133">
        <v>51</v>
      </c>
      <c r="BE9" s="133">
        <v>52</v>
      </c>
      <c r="BF9" s="133">
        <v>53</v>
      </c>
      <c r="BG9" s="134">
        <v>44</v>
      </c>
      <c r="BH9" s="102"/>
      <c r="BI9" s="152">
        <v>45</v>
      </c>
      <c r="BJ9" s="153">
        <v>46</v>
      </c>
      <c r="BK9" s="153">
        <v>47</v>
      </c>
      <c r="BL9" s="153">
        <v>48</v>
      </c>
      <c r="BM9" s="153">
        <v>49</v>
      </c>
      <c r="BN9" s="153">
        <v>50</v>
      </c>
      <c r="BO9" s="153">
        <v>51</v>
      </c>
      <c r="BP9" s="153">
        <v>52</v>
      </c>
      <c r="BQ9" s="276"/>
    </row>
    <row r="10" spans="1:73" ht="18.75" customHeight="1" thickBot="1" x14ac:dyDescent="0.3">
      <c r="A10" s="6"/>
      <c r="B10" s="256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257"/>
      <c r="BD10" s="257"/>
      <c r="BE10" s="257"/>
      <c r="BF10" s="257"/>
      <c r="BG10" s="257"/>
      <c r="BH10" s="258"/>
      <c r="BI10" s="258"/>
      <c r="BJ10" s="258"/>
      <c r="BK10" s="258"/>
      <c r="BL10" s="258"/>
      <c r="BM10" s="258"/>
      <c r="BN10" s="258"/>
      <c r="BO10" s="258"/>
      <c r="BP10" s="258"/>
      <c r="BQ10" s="259"/>
    </row>
    <row r="11" spans="1:73" ht="21.75" customHeight="1" thickBot="1" x14ac:dyDescent="0.3">
      <c r="A11" s="11"/>
      <c r="B11" s="12" t="s">
        <v>17</v>
      </c>
      <c r="C11" s="13" t="s">
        <v>18</v>
      </c>
      <c r="D11" s="14" t="s">
        <v>19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60"/>
      <c r="S11" s="103"/>
      <c r="T11" s="103"/>
      <c r="U11" s="100" t="s">
        <v>20</v>
      </c>
      <c r="V11" s="16">
        <f>SUM(E11:R11)</f>
        <v>0</v>
      </c>
      <c r="W11" s="17" t="s">
        <v>138</v>
      </c>
      <c r="X11" s="17" t="s">
        <v>138</v>
      </c>
      <c r="Y11" s="18"/>
      <c r="Z11" s="15"/>
      <c r="AA11" s="15"/>
      <c r="AB11" s="15"/>
      <c r="AC11" s="15"/>
      <c r="AD11" s="15"/>
      <c r="AE11" s="15"/>
      <c r="AF11" s="15"/>
      <c r="AG11" s="15"/>
      <c r="AH11" s="15"/>
      <c r="AI11" s="161"/>
      <c r="AJ11" s="161"/>
      <c r="AK11" s="161"/>
      <c r="AL11" s="161"/>
      <c r="AM11" s="161"/>
      <c r="AN11" s="161"/>
      <c r="AO11" s="161"/>
      <c r="AP11" s="103"/>
      <c r="AQ11" s="103"/>
      <c r="AR11" s="103"/>
      <c r="AS11" s="103"/>
      <c r="AT11" s="103"/>
      <c r="AU11" s="103"/>
      <c r="AV11" s="100" t="s">
        <v>20</v>
      </c>
      <c r="AW11" s="100" t="s">
        <v>20</v>
      </c>
      <c r="AX11" s="100" t="s">
        <v>20</v>
      </c>
      <c r="AY11" s="100" t="s">
        <v>20</v>
      </c>
      <c r="AZ11" s="100" t="s">
        <v>20</v>
      </c>
      <c r="BA11" s="100" t="s">
        <v>20</v>
      </c>
      <c r="BB11" s="100" t="s">
        <v>20</v>
      </c>
      <c r="BC11" s="100" t="s">
        <v>20</v>
      </c>
      <c r="BD11" s="100" t="s">
        <v>20</v>
      </c>
      <c r="BE11" s="100" t="s">
        <v>20</v>
      </c>
      <c r="BF11" s="100" t="s">
        <v>20</v>
      </c>
      <c r="BG11" s="100" t="s">
        <v>20</v>
      </c>
      <c r="BH11" s="101">
        <f>SUM(Y11:AO11)</f>
        <v>0</v>
      </c>
      <c r="BI11" s="17" t="s">
        <v>138</v>
      </c>
      <c r="BJ11" s="17" t="s">
        <v>138</v>
      </c>
      <c r="BK11" s="17" t="s">
        <v>138</v>
      </c>
      <c r="BL11" s="17" t="s">
        <v>138</v>
      </c>
      <c r="BM11" s="17" t="s">
        <v>138</v>
      </c>
      <c r="BN11" s="17" t="s">
        <v>138</v>
      </c>
      <c r="BO11" s="17" t="s">
        <v>138</v>
      </c>
      <c r="BP11" s="17" t="s">
        <v>138</v>
      </c>
      <c r="BQ11" s="9">
        <f>SUM(V11+BH11)</f>
        <v>0</v>
      </c>
    </row>
    <row r="12" spans="1:73" ht="21" customHeight="1" thickBot="1" x14ac:dyDescent="0.3">
      <c r="A12" s="11"/>
      <c r="B12" s="12" t="s">
        <v>21</v>
      </c>
      <c r="C12" s="13" t="s">
        <v>22</v>
      </c>
      <c r="D12" s="14" t="s">
        <v>19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1"/>
      <c r="S12" s="103"/>
      <c r="T12" s="103"/>
      <c r="U12" s="100" t="s">
        <v>20</v>
      </c>
      <c r="V12" s="16">
        <f t="shared" ref="V12:V68" si="0">SUM(E12:R12)</f>
        <v>0</v>
      </c>
      <c r="W12" s="17" t="s">
        <v>138</v>
      </c>
      <c r="X12" s="17" t="s">
        <v>138</v>
      </c>
      <c r="Y12" s="18"/>
      <c r="Z12" s="15"/>
      <c r="AA12" s="15"/>
      <c r="AB12" s="15"/>
      <c r="AC12" s="15"/>
      <c r="AD12" s="15"/>
      <c r="AE12" s="15"/>
      <c r="AF12" s="15"/>
      <c r="AG12" s="15"/>
      <c r="AH12" s="15"/>
      <c r="AI12" s="161"/>
      <c r="AJ12" s="161"/>
      <c r="AK12" s="161"/>
      <c r="AL12" s="161"/>
      <c r="AM12" s="161"/>
      <c r="AN12" s="161"/>
      <c r="AO12" s="161"/>
      <c r="AP12" s="103"/>
      <c r="AQ12" s="103"/>
      <c r="AR12" s="103"/>
      <c r="AS12" s="103"/>
      <c r="AT12" s="103"/>
      <c r="AU12" s="103"/>
      <c r="AV12" s="100" t="s">
        <v>20</v>
      </c>
      <c r="AW12" s="100" t="s">
        <v>20</v>
      </c>
      <c r="AX12" s="100" t="s">
        <v>20</v>
      </c>
      <c r="AY12" s="100" t="s">
        <v>20</v>
      </c>
      <c r="AZ12" s="100" t="s">
        <v>20</v>
      </c>
      <c r="BA12" s="100" t="s">
        <v>20</v>
      </c>
      <c r="BB12" s="100" t="s">
        <v>20</v>
      </c>
      <c r="BC12" s="100" t="s">
        <v>20</v>
      </c>
      <c r="BD12" s="100" t="s">
        <v>20</v>
      </c>
      <c r="BE12" s="100" t="s">
        <v>20</v>
      </c>
      <c r="BF12" s="100" t="s">
        <v>20</v>
      </c>
      <c r="BG12" s="100" t="s">
        <v>20</v>
      </c>
      <c r="BH12" s="101">
        <f t="shared" ref="BH12:BH68" si="1">SUM(Y12:AO12)</f>
        <v>0</v>
      </c>
      <c r="BI12" s="17" t="s">
        <v>138</v>
      </c>
      <c r="BJ12" s="17" t="s">
        <v>138</v>
      </c>
      <c r="BK12" s="17" t="s">
        <v>138</v>
      </c>
      <c r="BL12" s="17" t="s">
        <v>138</v>
      </c>
      <c r="BM12" s="17" t="s">
        <v>138</v>
      </c>
      <c r="BN12" s="17" t="s">
        <v>138</v>
      </c>
      <c r="BO12" s="17" t="s">
        <v>138</v>
      </c>
      <c r="BP12" s="17" t="s">
        <v>138</v>
      </c>
      <c r="BQ12" s="9">
        <f t="shared" ref="BQ12:BQ68" si="2">SUM(V12+BH12)</f>
        <v>0</v>
      </c>
    </row>
    <row r="13" spans="1:73" ht="24" customHeight="1" thickBot="1" x14ac:dyDescent="0.3">
      <c r="A13" s="11"/>
      <c r="B13" s="12" t="s">
        <v>23</v>
      </c>
      <c r="C13" s="19" t="s">
        <v>24</v>
      </c>
      <c r="D13" s="14" t="s">
        <v>19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1"/>
      <c r="S13" s="103"/>
      <c r="T13" s="103"/>
      <c r="U13" s="100" t="s">
        <v>20</v>
      </c>
      <c r="V13" s="16">
        <f t="shared" si="0"/>
        <v>0</v>
      </c>
      <c r="W13" s="17" t="s">
        <v>138</v>
      </c>
      <c r="X13" s="17" t="s">
        <v>138</v>
      </c>
      <c r="Y13" s="18"/>
      <c r="Z13" s="15"/>
      <c r="AA13" s="15"/>
      <c r="AB13" s="15"/>
      <c r="AC13" s="15"/>
      <c r="AD13" s="15"/>
      <c r="AE13" s="15"/>
      <c r="AF13" s="15"/>
      <c r="AG13" s="15"/>
      <c r="AH13" s="15"/>
      <c r="AI13" s="161"/>
      <c r="AJ13" s="161"/>
      <c r="AK13" s="161"/>
      <c r="AL13" s="161"/>
      <c r="AM13" s="161"/>
      <c r="AN13" s="161"/>
      <c r="AO13" s="161"/>
      <c r="AP13" s="103"/>
      <c r="AQ13" s="103"/>
      <c r="AR13" s="103"/>
      <c r="AS13" s="103"/>
      <c r="AT13" s="103"/>
      <c r="AU13" s="103"/>
      <c r="AV13" s="100" t="s">
        <v>20</v>
      </c>
      <c r="AW13" s="100" t="s">
        <v>20</v>
      </c>
      <c r="AX13" s="100" t="s">
        <v>20</v>
      </c>
      <c r="AY13" s="100" t="s">
        <v>20</v>
      </c>
      <c r="AZ13" s="100" t="s">
        <v>20</v>
      </c>
      <c r="BA13" s="100" t="s">
        <v>20</v>
      </c>
      <c r="BB13" s="100" t="s">
        <v>20</v>
      </c>
      <c r="BC13" s="100" t="s">
        <v>20</v>
      </c>
      <c r="BD13" s="100" t="s">
        <v>20</v>
      </c>
      <c r="BE13" s="100" t="s">
        <v>20</v>
      </c>
      <c r="BF13" s="100" t="s">
        <v>20</v>
      </c>
      <c r="BG13" s="100" t="s">
        <v>20</v>
      </c>
      <c r="BH13" s="101">
        <f t="shared" si="1"/>
        <v>0</v>
      </c>
      <c r="BI13" s="17" t="s">
        <v>138</v>
      </c>
      <c r="BJ13" s="17" t="s">
        <v>138</v>
      </c>
      <c r="BK13" s="17" t="s">
        <v>138</v>
      </c>
      <c r="BL13" s="17" t="s">
        <v>138</v>
      </c>
      <c r="BM13" s="17" t="s">
        <v>138</v>
      </c>
      <c r="BN13" s="17" t="s">
        <v>138</v>
      </c>
      <c r="BO13" s="17" t="s">
        <v>138</v>
      </c>
      <c r="BP13" s="17" t="s">
        <v>138</v>
      </c>
      <c r="BQ13" s="9">
        <f t="shared" si="2"/>
        <v>0</v>
      </c>
    </row>
    <row r="14" spans="1:73" ht="22.5" customHeight="1" thickBot="1" x14ac:dyDescent="0.3">
      <c r="A14" s="6"/>
      <c r="B14" s="20" t="s">
        <v>25</v>
      </c>
      <c r="C14" s="21" t="s">
        <v>26</v>
      </c>
      <c r="D14" s="14" t="s">
        <v>19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62"/>
      <c r="S14" s="103"/>
      <c r="T14" s="103"/>
      <c r="U14" s="100" t="s">
        <v>20</v>
      </c>
      <c r="V14" s="16">
        <f t="shared" si="0"/>
        <v>0</v>
      </c>
      <c r="W14" s="17" t="s">
        <v>138</v>
      </c>
      <c r="X14" s="17" t="s">
        <v>138</v>
      </c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62"/>
      <c r="AJ14" s="162"/>
      <c r="AK14" s="162"/>
      <c r="AL14" s="162"/>
      <c r="AM14" s="162"/>
      <c r="AN14" s="162"/>
      <c r="AO14" s="162"/>
      <c r="AP14" s="103"/>
      <c r="AQ14" s="103"/>
      <c r="AR14" s="103"/>
      <c r="AS14" s="103"/>
      <c r="AT14" s="103"/>
      <c r="AU14" s="103"/>
      <c r="AV14" s="100" t="s">
        <v>20</v>
      </c>
      <c r="AW14" s="100" t="s">
        <v>20</v>
      </c>
      <c r="AX14" s="100" t="s">
        <v>20</v>
      </c>
      <c r="AY14" s="100" t="s">
        <v>20</v>
      </c>
      <c r="AZ14" s="100" t="s">
        <v>20</v>
      </c>
      <c r="BA14" s="100" t="s">
        <v>20</v>
      </c>
      <c r="BB14" s="100" t="s">
        <v>20</v>
      </c>
      <c r="BC14" s="100" t="s">
        <v>20</v>
      </c>
      <c r="BD14" s="100" t="s">
        <v>20</v>
      </c>
      <c r="BE14" s="100" t="s">
        <v>20</v>
      </c>
      <c r="BF14" s="100" t="s">
        <v>20</v>
      </c>
      <c r="BG14" s="100" t="s">
        <v>20</v>
      </c>
      <c r="BH14" s="101">
        <f t="shared" si="1"/>
        <v>0</v>
      </c>
      <c r="BI14" s="17" t="s">
        <v>138</v>
      </c>
      <c r="BJ14" s="17" t="s">
        <v>138</v>
      </c>
      <c r="BK14" s="17" t="s">
        <v>138</v>
      </c>
      <c r="BL14" s="17" t="s">
        <v>138</v>
      </c>
      <c r="BM14" s="17" t="s">
        <v>138</v>
      </c>
      <c r="BN14" s="17" t="s">
        <v>138</v>
      </c>
      <c r="BO14" s="17" t="s">
        <v>138</v>
      </c>
      <c r="BP14" s="17" t="s">
        <v>138</v>
      </c>
      <c r="BQ14" s="9">
        <f t="shared" si="2"/>
        <v>0</v>
      </c>
    </row>
    <row r="15" spans="1:73" ht="33.75" customHeight="1" thickBot="1" x14ac:dyDescent="0.3">
      <c r="A15" s="11"/>
      <c r="B15" s="12" t="s">
        <v>27</v>
      </c>
      <c r="C15" s="13" t="s">
        <v>28</v>
      </c>
      <c r="D15" s="14" t="s">
        <v>19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61"/>
      <c r="S15" s="103"/>
      <c r="T15" s="103"/>
      <c r="U15" s="100" t="s">
        <v>20</v>
      </c>
      <c r="V15" s="16">
        <f t="shared" si="0"/>
        <v>0</v>
      </c>
      <c r="W15" s="17" t="s">
        <v>138</v>
      </c>
      <c r="X15" s="17" t="s">
        <v>138</v>
      </c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1"/>
      <c r="AJ15" s="161"/>
      <c r="AK15" s="161"/>
      <c r="AL15" s="161"/>
      <c r="AM15" s="161"/>
      <c r="AN15" s="161"/>
      <c r="AO15" s="161"/>
      <c r="AP15" s="103"/>
      <c r="AQ15" s="103"/>
      <c r="AR15" s="103"/>
      <c r="AS15" s="103"/>
      <c r="AT15" s="103"/>
      <c r="AU15" s="103"/>
      <c r="AV15" s="100" t="s">
        <v>20</v>
      </c>
      <c r="AW15" s="100" t="s">
        <v>20</v>
      </c>
      <c r="AX15" s="100" t="s">
        <v>20</v>
      </c>
      <c r="AY15" s="100" t="s">
        <v>20</v>
      </c>
      <c r="AZ15" s="100" t="s">
        <v>20</v>
      </c>
      <c r="BA15" s="100" t="s">
        <v>20</v>
      </c>
      <c r="BB15" s="100" t="s">
        <v>20</v>
      </c>
      <c r="BC15" s="100" t="s">
        <v>20</v>
      </c>
      <c r="BD15" s="100" t="s">
        <v>20</v>
      </c>
      <c r="BE15" s="100" t="s">
        <v>20</v>
      </c>
      <c r="BF15" s="100" t="s">
        <v>20</v>
      </c>
      <c r="BG15" s="100" t="s">
        <v>20</v>
      </c>
      <c r="BH15" s="101">
        <f t="shared" si="1"/>
        <v>0</v>
      </c>
      <c r="BI15" s="17" t="s">
        <v>138</v>
      </c>
      <c r="BJ15" s="17" t="s">
        <v>138</v>
      </c>
      <c r="BK15" s="17" t="s">
        <v>138</v>
      </c>
      <c r="BL15" s="17" t="s">
        <v>138</v>
      </c>
      <c r="BM15" s="17" t="s">
        <v>138</v>
      </c>
      <c r="BN15" s="17" t="s">
        <v>138</v>
      </c>
      <c r="BO15" s="17" t="s">
        <v>138</v>
      </c>
      <c r="BP15" s="17" t="s">
        <v>138</v>
      </c>
      <c r="BQ15" s="9">
        <f t="shared" si="2"/>
        <v>0</v>
      </c>
    </row>
    <row r="16" spans="1:73" ht="18" customHeight="1" thickBot="1" x14ac:dyDescent="0.3">
      <c r="A16" s="11"/>
      <c r="B16" s="22" t="s">
        <v>29</v>
      </c>
      <c r="C16" s="13" t="s">
        <v>30</v>
      </c>
      <c r="D16" s="14" t="s">
        <v>19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61"/>
      <c r="S16" s="103"/>
      <c r="T16" s="103"/>
      <c r="U16" s="100" t="s">
        <v>20</v>
      </c>
      <c r="V16" s="16">
        <f t="shared" si="0"/>
        <v>0</v>
      </c>
      <c r="W16" s="17" t="s">
        <v>138</v>
      </c>
      <c r="X16" s="17" t="s">
        <v>138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1"/>
      <c r="AJ16" s="161"/>
      <c r="AK16" s="161"/>
      <c r="AL16" s="161"/>
      <c r="AM16" s="161"/>
      <c r="AN16" s="161"/>
      <c r="AO16" s="161"/>
      <c r="AP16" s="103"/>
      <c r="AQ16" s="103"/>
      <c r="AR16" s="103"/>
      <c r="AS16" s="103"/>
      <c r="AT16" s="103"/>
      <c r="AU16" s="103"/>
      <c r="AV16" s="100" t="s">
        <v>20</v>
      </c>
      <c r="AW16" s="100" t="s">
        <v>20</v>
      </c>
      <c r="AX16" s="100" t="s">
        <v>20</v>
      </c>
      <c r="AY16" s="100" t="s">
        <v>20</v>
      </c>
      <c r="AZ16" s="100" t="s">
        <v>20</v>
      </c>
      <c r="BA16" s="100" t="s">
        <v>20</v>
      </c>
      <c r="BB16" s="100" t="s">
        <v>20</v>
      </c>
      <c r="BC16" s="100" t="s">
        <v>20</v>
      </c>
      <c r="BD16" s="100" t="s">
        <v>20</v>
      </c>
      <c r="BE16" s="100" t="s">
        <v>20</v>
      </c>
      <c r="BF16" s="100" t="s">
        <v>20</v>
      </c>
      <c r="BG16" s="100" t="s">
        <v>20</v>
      </c>
      <c r="BH16" s="101">
        <f t="shared" si="1"/>
        <v>0</v>
      </c>
      <c r="BI16" s="17" t="s">
        <v>138</v>
      </c>
      <c r="BJ16" s="17" t="s">
        <v>138</v>
      </c>
      <c r="BK16" s="17" t="s">
        <v>138</v>
      </c>
      <c r="BL16" s="17" t="s">
        <v>138</v>
      </c>
      <c r="BM16" s="17" t="s">
        <v>138</v>
      </c>
      <c r="BN16" s="17" t="s">
        <v>138</v>
      </c>
      <c r="BO16" s="17" t="s">
        <v>138</v>
      </c>
      <c r="BP16" s="17" t="s">
        <v>138</v>
      </c>
      <c r="BQ16" s="9">
        <f t="shared" si="2"/>
        <v>0</v>
      </c>
    </row>
    <row r="17" spans="1:69" ht="21.75" customHeight="1" thickBot="1" x14ac:dyDescent="0.3">
      <c r="A17" s="11"/>
      <c r="B17" s="12" t="s">
        <v>31</v>
      </c>
      <c r="C17" s="13" t="s">
        <v>32</v>
      </c>
      <c r="D17" s="14" t="s">
        <v>19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61"/>
      <c r="S17" s="103"/>
      <c r="T17" s="103"/>
      <c r="U17" s="100" t="s">
        <v>20</v>
      </c>
      <c r="V17" s="16">
        <f t="shared" si="0"/>
        <v>0</v>
      </c>
      <c r="W17" s="17" t="s">
        <v>138</v>
      </c>
      <c r="X17" s="17" t="s">
        <v>138</v>
      </c>
      <c r="Y17" s="23"/>
      <c r="Z17" s="24"/>
      <c r="AA17" s="24"/>
      <c r="AB17" s="24"/>
      <c r="AC17" s="24"/>
      <c r="AD17" s="24"/>
      <c r="AE17" s="24"/>
      <c r="AF17" s="24"/>
      <c r="AG17" s="24"/>
      <c r="AH17" s="24"/>
      <c r="AI17" s="163"/>
      <c r="AJ17" s="161"/>
      <c r="AK17" s="161"/>
      <c r="AL17" s="161"/>
      <c r="AM17" s="161"/>
      <c r="AN17" s="161"/>
      <c r="AO17" s="161"/>
      <c r="AP17" s="103"/>
      <c r="AQ17" s="103"/>
      <c r="AR17" s="103"/>
      <c r="AS17" s="103"/>
      <c r="AT17" s="103"/>
      <c r="AU17" s="103"/>
      <c r="AV17" s="100" t="s">
        <v>20</v>
      </c>
      <c r="AW17" s="100" t="s">
        <v>20</v>
      </c>
      <c r="AX17" s="100" t="s">
        <v>20</v>
      </c>
      <c r="AY17" s="100" t="s">
        <v>20</v>
      </c>
      <c r="AZ17" s="100" t="s">
        <v>20</v>
      </c>
      <c r="BA17" s="100" t="s">
        <v>20</v>
      </c>
      <c r="BB17" s="100" t="s">
        <v>20</v>
      </c>
      <c r="BC17" s="100" t="s">
        <v>20</v>
      </c>
      <c r="BD17" s="100" t="s">
        <v>20</v>
      </c>
      <c r="BE17" s="100" t="s">
        <v>20</v>
      </c>
      <c r="BF17" s="100" t="s">
        <v>20</v>
      </c>
      <c r="BG17" s="100" t="s">
        <v>20</v>
      </c>
      <c r="BH17" s="101">
        <f t="shared" si="1"/>
        <v>0</v>
      </c>
      <c r="BI17" s="17" t="s">
        <v>138</v>
      </c>
      <c r="BJ17" s="17" t="s">
        <v>138</v>
      </c>
      <c r="BK17" s="17" t="s">
        <v>138</v>
      </c>
      <c r="BL17" s="17" t="s">
        <v>138</v>
      </c>
      <c r="BM17" s="17" t="s">
        <v>138</v>
      </c>
      <c r="BN17" s="17" t="s">
        <v>138</v>
      </c>
      <c r="BO17" s="17" t="s">
        <v>138</v>
      </c>
      <c r="BP17" s="17" t="s">
        <v>138</v>
      </c>
      <c r="BQ17" s="9">
        <f t="shared" si="2"/>
        <v>0</v>
      </c>
    </row>
    <row r="18" spans="1:69" ht="21.75" customHeight="1" thickBot="1" x14ac:dyDescent="0.3">
      <c r="A18" s="11"/>
      <c r="B18" s="12" t="s">
        <v>33</v>
      </c>
      <c r="C18" s="19" t="s">
        <v>34</v>
      </c>
      <c r="D18" s="14" t="s">
        <v>19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61"/>
      <c r="S18" s="103"/>
      <c r="T18" s="103"/>
      <c r="U18" s="100" t="s">
        <v>20</v>
      </c>
      <c r="V18" s="16">
        <f t="shared" si="0"/>
        <v>0</v>
      </c>
      <c r="W18" s="17" t="s">
        <v>138</v>
      </c>
      <c r="X18" s="17" t="s">
        <v>138</v>
      </c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1"/>
      <c r="AJ18" s="161"/>
      <c r="AK18" s="161"/>
      <c r="AL18" s="161"/>
      <c r="AM18" s="161"/>
      <c r="AN18" s="161"/>
      <c r="AO18" s="161"/>
      <c r="AP18" s="103"/>
      <c r="AQ18" s="103"/>
      <c r="AR18" s="103"/>
      <c r="AS18" s="103"/>
      <c r="AT18" s="103"/>
      <c r="AU18" s="103"/>
      <c r="AV18" s="100" t="s">
        <v>20</v>
      </c>
      <c r="AW18" s="100" t="s">
        <v>20</v>
      </c>
      <c r="AX18" s="100" t="s">
        <v>20</v>
      </c>
      <c r="AY18" s="100" t="s">
        <v>20</v>
      </c>
      <c r="AZ18" s="100" t="s">
        <v>20</v>
      </c>
      <c r="BA18" s="100" t="s">
        <v>20</v>
      </c>
      <c r="BB18" s="100" t="s">
        <v>20</v>
      </c>
      <c r="BC18" s="100" t="s">
        <v>20</v>
      </c>
      <c r="BD18" s="100" t="s">
        <v>20</v>
      </c>
      <c r="BE18" s="100" t="s">
        <v>20</v>
      </c>
      <c r="BF18" s="100" t="s">
        <v>20</v>
      </c>
      <c r="BG18" s="100" t="s">
        <v>20</v>
      </c>
      <c r="BH18" s="101">
        <f t="shared" si="1"/>
        <v>0</v>
      </c>
      <c r="BI18" s="17" t="s">
        <v>138</v>
      </c>
      <c r="BJ18" s="17" t="s">
        <v>138</v>
      </c>
      <c r="BK18" s="17" t="s">
        <v>138</v>
      </c>
      <c r="BL18" s="17" t="s">
        <v>138</v>
      </c>
      <c r="BM18" s="17" t="s">
        <v>138</v>
      </c>
      <c r="BN18" s="17" t="s">
        <v>138</v>
      </c>
      <c r="BO18" s="17" t="s">
        <v>138</v>
      </c>
      <c r="BP18" s="17" t="s">
        <v>138</v>
      </c>
      <c r="BQ18" s="9">
        <f t="shared" si="2"/>
        <v>0</v>
      </c>
    </row>
    <row r="19" spans="1:69" ht="20.25" customHeight="1" thickBot="1" x14ac:dyDescent="0.3">
      <c r="A19" s="11"/>
      <c r="B19" s="25" t="s">
        <v>35</v>
      </c>
      <c r="C19" s="26" t="s">
        <v>36</v>
      </c>
      <c r="D19" s="14" t="s">
        <v>19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60"/>
      <c r="S19" s="103"/>
      <c r="T19" s="103"/>
      <c r="U19" s="100" t="s">
        <v>20</v>
      </c>
      <c r="V19" s="16">
        <f t="shared" si="0"/>
        <v>0</v>
      </c>
      <c r="W19" s="17" t="s">
        <v>138</v>
      </c>
      <c r="X19" s="17" t="s">
        <v>138</v>
      </c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62"/>
      <c r="AJ19" s="162"/>
      <c r="AK19" s="162"/>
      <c r="AL19" s="162"/>
      <c r="AM19" s="162"/>
      <c r="AN19" s="162"/>
      <c r="AO19" s="162"/>
      <c r="AP19" s="103"/>
      <c r="AQ19" s="103"/>
      <c r="AR19" s="103"/>
      <c r="AS19" s="103"/>
      <c r="AT19" s="103"/>
      <c r="AU19" s="103"/>
      <c r="AV19" s="100" t="s">
        <v>20</v>
      </c>
      <c r="AW19" s="100" t="s">
        <v>20</v>
      </c>
      <c r="AX19" s="100" t="s">
        <v>20</v>
      </c>
      <c r="AY19" s="100" t="s">
        <v>20</v>
      </c>
      <c r="AZ19" s="100" t="s">
        <v>20</v>
      </c>
      <c r="BA19" s="100" t="s">
        <v>20</v>
      </c>
      <c r="BB19" s="100" t="s">
        <v>20</v>
      </c>
      <c r="BC19" s="100" t="s">
        <v>20</v>
      </c>
      <c r="BD19" s="100" t="s">
        <v>20</v>
      </c>
      <c r="BE19" s="100" t="s">
        <v>20</v>
      </c>
      <c r="BF19" s="100" t="s">
        <v>20</v>
      </c>
      <c r="BG19" s="100" t="s">
        <v>20</v>
      </c>
      <c r="BH19" s="101">
        <f t="shared" si="1"/>
        <v>0</v>
      </c>
      <c r="BI19" s="17" t="s">
        <v>138</v>
      </c>
      <c r="BJ19" s="17" t="s">
        <v>138</v>
      </c>
      <c r="BK19" s="17" t="s">
        <v>138</v>
      </c>
      <c r="BL19" s="17" t="s">
        <v>138</v>
      </c>
      <c r="BM19" s="17" t="s">
        <v>138</v>
      </c>
      <c r="BN19" s="17" t="s">
        <v>138</v>
      </c>
      <c r="BO19" s="17" t="s">
        <v>138</v>
      </c>
      <c r="BP19" s="17" t="s">
        <v>138</v>
      </c>
      <c r="BQ19" s="9">
        <f t="shared" si="2"/>
        <v>0</v>
      </c>
    </row>
    <row r="20" spans="1:69" ht="21.75" customHeight="1" thickBot="1" x14ac:dyDescent="0.3">
      <c r="A20" s="11"/>
      <c r="B20" s="27" t="s">
        <v>37</v>
      </c>
      <c r="C20" s="28" t="s">
        <v>38</v>
      </c>
      <c r="D20" s="14" t="s">
        <v>19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61"/>
      <c r="S20" s="103"/>
      <c r="T20" s="103"/>
      <c r="U20" s="100" t="s">
        <v>20</v>
      </c>
      <c r="V20" s="16">
        <f t="shared" si="0"/>
        <v>0</v>
      </c>
      <c r="W20" s="17" t="s">
        <v>138</v>
      </c>
      <c r="X20" s="17" t="s">
        <v>138</v>
      </c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62"/>
      <c r="AJ20" s="162"/>
      <c r="AK20" s="162"/>
      <c r="AL20" s="162"/>
      <c r="AM20" s="162"/>
      <c r="AN20" s="162"/>
      <c r="AO20" s="162"/>
      <c r="AP20" s="103"/>
      <c r="AQ20" s="103"/>
      <c r="AR20" s="103"/>
      <c r="AS20" s="103"/>
      <c r="AT20" s="103"/>
      <c r="AU20" s="103"/>
      <c r="AV20" s="100" t="s">
        <v>20</v>
      </c>
      <c r="AW20" s="100" t="s">
        <v>20</v>
      </c>
      <c r="AX20" s="100" t="s">
        <v>20</v>
      </c>
      <c r="AY20" s="100" t="s">
        <v>20</v>
      </c>
      <c r="AZ20" s="100" t="s">
        <v>20</v>
      </c>
      <c r="BA20" s="100" t="s">
        <v>20</v>
      </c>
      <c r="BB20" s="100" t="s">
        <v>20</v>
      </c>
      <c r="BC20" s="100" t="s">
        <v>20</v>
      </c>
      <c r="BD20" s="100" t="s">
        <v>20</v>
      </c>
      <c r="BE20" s="100" t="s">
        <v>20</v>
      </c>
      <c r="BF20" s="100" t="s">
        <v>20</v>
      </c>
      <c r="BG20" s="100" t="s">
        <v>20</v>
      </c>
      <c r="BH20" s="101">
        <f t="shared" si="1"/>
        <v>0</v>
      </c>
      <c r="BI20" s="17" t="s">
        <v>138</v>
      </c>
      <c r="BJ20" s="17" t="s">
        <v>138</v>
      </c>
      <c r="BK20" s="17" t="s">
        <v>138</v>
      </c>
      <c r="BL20" s="17" t="s">
        <v>138</v>
      </c>
      <c r="BM20" s="17" t="s">
        <v>138</v>
      </c>
      <c r="BN20" s="17" t="s">
        <v>138</v>
      </c>
      <c r="BO20" s="17" t="s">
        <v>138</v>
      </c>
      <c r="BP20" s="17" t="s">
        <v>138</v>
      </c>
      <c r="BQ20" s="9">
        <f t="shared" si="2"/>
        <v>0</v>
      </c>
    </row>
    <row r="21" spans="1:69" ht="20.25" customHeight="1" thickBot="1" x14ac:dyDescent="0.3">
      <c r="A21" s="11"/>
      <c r="B21" s="22" t="s">
        <v>39</v>
      </c>
      <c r="C21" s="13" t="s">
        <v>40</v>
      </c>
      <c r="D21" s="14" t="s">
        <v>19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61"/>
      <c r="S21" s="103"/>
      <c r="T21" s="103"/>
      <c r="U21" s="100" t="s">
        <v>20</v>
      </c>
      <c r="V21" s="16">
        <f t="shared" si="0"/>
        <v>0</v>
      </c>
      <c r="W21" s="17" t="s">
        <v>138</v>
      </c>
      <c r="X21" s="17" t="s">
        <v>138</v>
      </c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1"/>
      <c r="AJ21" s="161"/>
      <c r="AK21" s="161"/>
      <c r="AL21" s="161"/>
      <c r="AM21" s="161"/>
      <c r="AN21" s="161"/>
      <c r="AO21" s="161"/>
      <c r="AP21" s="103"/>
      <c r="AQ21" s="103"/>
      <c r="AR21" s="103"/>
      <c r="AS21" s="103"/>
      <c r="AT21" s="103"/>
      <c r="AU21" s="103"/>
      <c r="AV21" s="100" t="s">
        <v>20</v>
      </c>
      <c r="AW21" s="100" t="s">
        <v>20</v>
      </c>
      <c r="AX21" s="100" t="s">
        <v>20</v>
      </c>
      <c r="AY21" s="100" t="s">
        <v>20</v>
      </c>
      <c r="AZ21" s="100" t="s">
        <v>20</v>
      </c>
      <c r="BA21" s="100" t="s">
        <v>20</v>
      </c>
      <c r="BB21" s="100" t="s">
        <v>20</v>
      </c>
      <c r="BC21" s="100" t="s">
        <v>20</v>
      </c>
      <c r="BD21" s="100" t="s">
        <v>20</v>
      </c>
      <c r="BE21" s="100" t="s">
        <v>20</v>
      </c>
      <c r="BF21" s="100" t="s">
        <v>20</v>
      </c>
      <c r="BG21" s="100" t="s">
        <v>20</v>
      </c>
      <c r="BH21" s="101">
        <f t="shared" si="1"/>
        <v>0</v>
      </c>
      <c r="BI21" s="17" t="s">
        <v>138</v>
      </c>
      <c r="BJ21" s="17" t="s">
        <v>138</v>
      </c>
      <c r="BK21" s="17" t="s">
        <v>138</v>
      </c>
      <c r="BL21" s="17" t="s">
        <v>138</v>
      </c>
      <c r="BM21" s="17" t="s">
        <v>138</v>
      </c>
      <c r="BN21" s="17" t="s">
        <v>138</v>
      </c>
      <c r="BO21" s="17" t="s">
        <v>138</v>
      </c>
      <c r="BP21" s="17" t="s">
        <v>138</v>
      </c>
      <c r="BQ21" s="9">
        <f t="shared" si="2"/>
        <v>0</v>
      </c>
    </row>
    <row r="22" spans="1:69" ht="27.75" customHeight="1" thickBot="1" x14ac:dyDescent="0.3">
      <c r="A22" s="11"/>
      <c r="B22" s="12" t="s">
        <v>41</v>
      </c>
      <c r="C22" s="13" t="s">
        <v>42</v>
      </c>
      <c r="D22" s="14" t="s">
        <v>19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61"/>
      <c r="S22" s="103"/>
      <c r="T22" s="103"/>
      <c r="U22" s="100" t="s">
        <v>20</v>
      </c>
      <c r="V22" s="16">
        <f t="shared" si="0"/>
        <v>0</v>
      </c>
      <c r="W22" s="17" t="s">
        <v>138</v>
      </c>
      <c r="X22" s="17" t="s">
        <v>138</v>
      </c>
      <c r="Y22" s="23"/>
      <c r="Z22" s="24"/>
      <c r="AA22" s="24"/>
      <c r="AB22" s="15"/>
      <c r="AC22" s="15"/>
      <c r="AD22" s="15"/>
      <c r="AE22" s="15"/>
      <c r="AF22" s="15"/>
      <c r="AG22" s="15"/>
      <c r="AH22" s="15"/>
      <c r="AI22" s="161"/>
      <c r="AJ22" s="161"/>
      <c r="AK22" s="161"/>
      <c r="AL22" s="161"/>
      <c r="AM22" s="161"/>
      <c r="AN22" s="161"/>
      <c r="AO22" s="161"/>
      <c r="AP22" s="103"/>
      <c r="AQ22" s="103"/>
      <c r="AR22" s="103"/>
      <c r="AS22" s="103"/>
      <c r="AT22" s="103"/>
      <c r="AU22" s="103"/>
      <c r="AV22" s="100" t="s">
        <v>20</v>
      </c>
      <c r="AW22" s="100" t="s">
        <v>20</v>
      </c>
      <c r="AX22" s="100" t="s">
        <v>20</v>
      </c>
      <c r="AY22" s="100" t="s">
        <v>20</v>
      </c>
      <c r="AZ22" s="100" t="s">
        <v>20</v>
      </c>
      <c r="BA22" s="100" t="s">
        <v>20</v>
      </c>
      <c r="BB22" s="100" t="s">
        <v>20</v>
      </c>
      <c r="BC22" s="100" t="s">
        <v>20</v>
      </c>
      <c r="BD22" s="100" t="s">
        <v>20</v>
      </c>
      <c r="BE22" s="100" t="s">
        <v>20</v>
      </c>
      <c r="BF22" s="100" t="s">
        <v>20</v>
      </c>
      <c r="BG22" s="100" t="s">
        <v>20</v>
      </c>
      <c r="BH22" s="101">
        <f t="shared" si="1"/>
        <v>0</v>
      </c>
      <c r="BI22" s="17" t="s">
        <v>138</v>
      </c>
      <c r="BJ22" s="17" t="s">
        <v>138</v>
      </c>
      <c r="BK22" s="17" t="s">
        <v>138</v>
      </c>
      <c r="BL22" s="17" t="s">
        <v>138</v>
      </c>
      <c r="BM22" s="17" t="s">
        <v>138</v>
      </c>
      <c r="BN22" s="17" t="s">
        <v>138</v>
      </c>
      <c r="BO22" s="17" t="s">
        <v>138</v>
      </c>
      <c r="BP22" s="17" t="s">
        <v>138</v>
      </c>
      <c r="BQ22" s="9">
        <f t="shared" si="2"/>
        <v>0</v>
      </c>
    </row>
    <row r="23" spans="1:69" ht="21.75" customHeight="1" thickBot="1" x14ac:dyDescent="0.3">
      <c r="A23" s="29"/>
      <c r="B23" s="25" t="s">
        <v>43</v>
      </c>
      <c r="C23" s="30" t="s">
        <v>44</v>
      </c>
      <c r="D23" s="14" t="s">
        <v>19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61"/>
      <c r="S23" s="103"/>
      <c r="T23" s="103"/>
      <c r="U23" s="100" t="s">
        <v>20</v>
      </c>
      <c r="V23" s="16">
        <f t="shared" si="0"/>
        <v>0</v>
      </c>
      <c r="W23" s="17" t="s">
        <v>138</v>
      </c>
      <c r="X23" s="17" t="s">
        <v>138</v>
      </c>
      <c r="Y23" s="15"/>
      <c r="Z23" s="15"/>
      <c r="AA23" s="15"/>
      <c r="AB23" s="15"/>
      <c r="AC23" s="15"/>
      <c r="AD23" s="15"/>
      <c r="AE23" s="31"/>
      <c r="AF23" s="32"/>
      <c r="AG23" s="15"/>
      <c r="AH23" s="15"/>
      <c r="AI23" s="161"/>
      <c r="AJ23" s="161"/>
      <c r="AK23" s="161"/>
      <c r="AL23" s="161"/>
      <c r="AM23" s="161"/>
      <c r="AN23" s="161"/>
      <c r="AO23" s="161"/>
      <c r="AP23" s="103"/>
      <c r="AQ23" s="103"/>
      <c r="AR23" s="103"/>
      <c r="AS23" s="103"/>
      <c r="AT23" s="103"/>
      <c r="AU23" s="103"/>
      <c r="AV23" s="100" t="s">
        <v>20</v>
      </c>
      <c r="AW23" s="100" t="s">
        <v>20</v>
      </c>
      <c r="AX23" s="100" t="s">
        <v>20</v>
      </c>
      <c r="AY23" s="100" t="s">
        <v>20</v>
      </c>
      <c r="AZ23" s="100" t="s">
        <v>20</v>
      </c>
      <c r="BA23" s="100" t="s">
        <v>20</v>
      </c>
      <c r="BB23" s="100" t="s">
        <v>20</v>
      </c>
      <c r="BC23" s="100" t="s">
        <v>20</v>
      </c>
      <c r="BD23" s="100" t="s">
        <v>20</v>
      </c>
      <c r="BE23" s="100" t="s">
        <v>20</v>
      </c>
      <c r="BF23" s="100" t="s">
        <v>20</v>
      </c>
      <c r="BG23" s="100" t="s">
        <v>20</v>
      </c>
      <c r="BH23" s="101">
        <f t="shared" si="1"/>
        <v>0</v>
      </c>
      <c r="BI23" s="17" t="s">
        <v>138</v>
      </c>
      <c r="BJ23" s="17" t="s">
        <v>138</v>
      </c>
      <c r="BK23" s="17" t="s">
        <v>138</v>
      </c>
      <c r="BL23" s="17" t="s">
        <v>138</v>
      </c>
      <c r="BM23" s="17" t="s">
        <v>138</v>
      </c>
      <c r="BN23" s="17" t="s">
        <v>138</v>
      </c>
      <c r="BO23" s="17" t="s">
        <v>138</v>
      </c>
      <c r="BP23" s="17" t="s">
        <v>138</v>
      </c>
      <c r="BQ23" s="9">
        <f t="shared" si="2"/>
        <v>0</v>
      </c>
    </row>
    <row r="24" spans="1:69" ht="19.5" customHeight="1" thickBot="1" x14ac:dyDescent="0.3">
      <c r="A24" s="29"/>
      <c r="B24" s="25" t="s">
        <v>45</v>
      </c>
      <c r="C24" s="13" t="s">
        <v>46</v>
      </c>
      <c r="D24" s="33" t="s">
        <v>19</v>
      </c>
      <c r="E24" s="34"/>
      <c r="F24" s="34"/>
      <c r="G24" s="34"/>
      <c r="H24" s="34"/>
      <c r="I24" s="35"/>
      <c r="J24" s="35"/>
      <c r="K24" s="15"/>
      <c r="L24" s="15"/>
      <c r="M24" s="15"/>
      <c r="N24" s="15"/>
      <c r="O24" s="15"/>
      <c r="P24" s="15"/>
      <c r="Q24" s="15"/>
      <c r="R24" s="161"/>
      <c r="S24" s="103"/>
      <c r="T24" s="103"/>
      <c r="U24" s="100" t="s">
        <v>20</v>
      </c>
      <c r="V24" s="16">
        <f t="shared" si="0"/>
        <v>0</v>
      </c>
      <c r="W24" s="17" t="s">
        <v>138</v>
      </c>
      <c r="X24" s="17" t="s">
        <v>138</v>
      </c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1"/>
      <c r="AJ24" s="161"/>
      <c r="AK24" s="161"/>
      <c r="AL24" s="161"/>
      <c r="AM24" s="161"/>
      <c r="AN24" s="161"/>
      <c r="AO24" s="161"/>
      <c r="AP24" s="103"/>
      <c r="AQ24" s="103"/>
      <c r="AR24" s="103"/>
      <c r="AS24" s="103"/>
      <c r="AT24" s="103"/>
      <c r="AU24" s="103"/>
      <c r="AV24" s="100" t="s">
        <v>20</v>
      </c>
      <c r="AW24" s="100" t="s">
        <v>20</v>
      </c>
      <c r="AX24" s="100" t="s">
        <v>20</v>
      </c>
      <c r="AY24" s="100" t="s">
        <v>20</v>
      </c>
      <c r="AZ24" s="100" t="s">
        <v>20</v>
      </c>
      <c r="BA24" s="100" t="s">
        <v>20</v>
      </c>
      <c r="BB24" s="100" t="s">
        <v>20</v>
      </c>
      <c r="BC24" s="100" t="s">
        <v>20</v>
      </c>
      <c r="BD24" s="100" t="s">
        <v>20</v>
      </c>
      <c r="BE24" s="100" t="s">
        <v>20</v>
      </c>
      <c r="BF24" s="100" t="s">
        <v>20</v>
      </c>
      <c r="BG24" s="100" t="s">
        <v>20</v>
      </c>
      <c r="BH24" s="101">
        <f t="shared" si="1"/>
        <v>0</v>
      </c>
      <c r="BI24" s="17" t="s">
        <v>138</v>
      </c>
      <c r="BJ24" s="17" t="s">
        <v>138</v>
      </c>
      <c r="BK24" s="17" t="s">
        <v>138</v>
      </c>
      <c r="BL24" s="17" t="s">
        <v>138</v>
      </c>
      <c r="BM24" s="17" t="s">
        <v>138</v>
      </c>
      <c r="BN24" s="17" t="s">
        <v>138</v>
      </c>
      <c r="BO24" s="17" t="s">
        <v>138</v>
      </c>
      <c r="BP24" s="17" t="s">
        <v>138</v>
      </c>
      <c r="BQ24" s="9">
        <f t="shared" si="2"/>
        <v>0</v>
      </c>
    </row>
    <row r="25" spans="1:69" s="40" customFormat="1" ht="27" customHeight="1" thickBot="1" x14ac:dyDescent="0.3">
      <c r="A25" s="29"/>
      <c r="B25" s="25" t="s">
        <v>47</v>
      </c>
      <c r="C25" s="26" t="s">
        <v>48</v>
      </c>
      <c r="D25" s="33" t="s">
        <v>19</v>
      </c>
      <c r="E25" s="37"/>
      <c r="F25" s="38"/>
      <c r="G25" s="38"/>
      <c r="H25" s="38"/>
      <c r="I25" s="38"/>
      <c r="J25" s="38"/>
      <c r="K25" s="15"/>
      <c r="L25" s="15"/>
      <c r="M25" s="15"/>
      <c r="N25" s="15"/>
      <c r="O25" s="15"/>
      <c r="P25" s="15"/>
      <c r="Q25" s="15"/>
      <c r="R25" s="161"/>
      <c r="S25" s="103"/>
      <c r="T25" s="103"/>
      <c r="U25" s="100" t="s">
        <v>20</v>
      </c>
      <c r="V25" s="16">
        <f t="shared" si="0"/>
        <v>0</v>
      </c>
      <c r="W25" s="17" t="s">
        <v>138</v>
      </c>
      <c r="X25" s="17" t="s">
        <v>138</v>
      </c>
      <c r="Y25" s="36"/>
      <c r="Z25" s="36"/>
      <c r="AA25" s="36"/>
      <c r="AB25" s="36"/>
      <c r="AC25" s="15"/>
      <c r="AD25" s="15"/>
      <c r="AE25" s="15"/>
      <c r="AF25" s="15"/>
      <c r="AG25" s="15"/>
      <c r="AH25" s="15"/>
      <c r="AI25" s="161"/>
      <c r="AJ25" s="161"/>
      <c r="AK25" s="161"/>
      <c r="AL25" s="161"/>
      <c r="AM25" s="161"/>
      <c r="AN25" s="161"/>
      <c r="AO25" s="161"/>
      <c r="AP25" s="103"/>
      <c r="AQ25" s="103"/>
      <c r="AR25" s="103"/>
      <c r="AS25" s="103"/>
      <c r="AT25" s="103"/>
      <c r="AU25" s="103"/>
      <c r="AV25" s="100" t="s">
        <v>20</v>
      </c>
      <c r="AW25" s="100" t="s">
        <v>20</v>
      </c>
      <c r="AX25" s="100" t="s">
        <v>20</v>
      </c>
      <c r="AY25" s="100" t="s">
        <v>20</v>
      </c>
      <c r="AZ25" s="100" t="s">
        <v>20</v>
      </c>
      <c r="BA25" s="100" t="s">
        <v>20</v>
      </c>
      <c r="BB25" s="100" t="s">
        <v>20</v>
      </c>
      <c r="BC25" s="100" t="s">
        <v>20</v>
      </c>
      <c r="BD25" s="100" t="s">
        <v>20</v>
      </c>
      <c r="BE25" s="100" t="s">
        <v>20</v>
      </c>
      <c r="BF25" s="100" t="s">
        <v>20</v>
      </c>
      <c r="BG25" s="100" t="s">
        <v>20</v>
      </c>
      <c r="BH25" s="101">
        <f t="shared" si="1"/>
        <v>0</v>
      </c>
      <c r="BI25" s="17" t="s">
        <v>138</v>
      </c>
      <c r="BJ25" s="17" t="s">
        <v>138</v>
      </c>
      <c r="BK25" s="17" t="s">
        <v>138</v>
      </c>
      <c r="BL25" s="17" t="s">
        <v>138</v>
      </c>
      <c r="BM25" s="17" t="s">
        <v>138</v>
      </c>
      <c r="BN25" s="17" t="s">
        <v>138</v>
      </c>
      <c r="BO25" s="17" t="s">
        <v>138</v>
      </c>
      <c r="BP25" s="17" t="s">
        <v>138</v>
      </c>
      <c r="BQ25" s="9">
        <f t="shared" si="2"/>
        <v>0</v>
      </c>
    </row>
    <row r="26" spans="1:69" ht="21.75" customHeight="1" thickBot="1" x14ac:dyDescent="0.3">
      <c r="A26" s="29"/>
      <c r="B26" s="25" t="s">
        <v>49</v>
      </c>
      <c r="C26" s="26" t="s">
        <v>50</v>
      </c>
      <c r="D26" s="33" t="s">
        <v>19</v>
      </c>
      <c r="E26" s="38"/>
      <c r="F26" s="38"/>
      <c r="G26" s="38"/>
      <c r="H26" s="38"/>
      <c r="I26" s="38"/>
      <c r="J26" s="38"/>
      <c r="K26" s="38"/>
      <c r="L26" s="38"/>
      <c r="M26" s="24"/>
      <c r="N26" s="24"/>
      <c r="O26" s="24"/>
      <c r="P26" s="24"/>
      <c r="Q26" s="24"/>
      <c r="R26" s="163"/>
      <c r="S26" s="103"/>
      <c r="T26" s="103"/>
      <c r="U26" s="100" t="s">
        <v>20</v>
      </c>
      <c r="V26" s="16">
        <f t="shared" si="0"/>
        <v>0</v>
      </c>
      <c r="W26" s="17" t="s">
        <v>138</v>
      </c>
      <c r="X26" s="17" t="s">
        <v>138</v>
      </c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172"/>
      <c r="AJ26" s="172"/>
      <c r="AK26" s="172"/>
      <c r="AL26" s="172"/>
      <c r="AM26" s="172"/>
      <c r="AN26" s="172"/>
      <c r="AO26" s="172"/>
      <c r="AP26" s="103"/>
      <c r="AQ26" s="103"/>
      <c r="AR26" s="103"/>
      <c r="AS26" s="103"/>
      <c r="AT26" s="103"/>
      <c r="AU26" s="103"/>
      <c r="AV26" s="100" t="s">
        <v>20</v>
      </c>
      <c r="AW26" s="100" t="s">
        <v>20</v>
      </c>
      <c r="AX26" s="100" t="s">
        <v>20</v>
      </c>
      <c r="AY26" s="100" t="s">
        <v>20</v>
      </c>
      <c r="AZ26" s="100" t="s">
        <v>20</v>
      </c>
      <c r="BA26" s="100" t="s">
        <v>20</v>
      </c>
      <c r="BB26" s="100" t="s">
        <v>20</v>
      </c>
      <c r="BC26" s="100" t="s">
        <v>20</v>
      </c>
      <c r="BD26" s="100" t="s">
        <v>20</v>
      </c>
      <c r="BE26" s="100" t="s">
        <v>20</v>
      </c>
      <c r="BF26" s="100" t="s">
        <v>20</v>
      </c>
      <c r="BG26" s="100" t="s">
        <v>20</v>
      </c>
      <c r="BH26" s="101">
        <f t="shared" si="1"/>
        <v>0</v>
      </c>
      <c r="BI26" s="17" t="s">
        <v>138</v>
      </c>
      <c r="BJ26" s="17" t="s">
        <v>138</v>
      </c>
      <c r="BK26" s="17" t="s">
        <v>138</v>
      </c>
      <c r="BL26" s="17" t="s">
        <v>138</v>
      </c>
      <c r="BM26" s="17" t="s">
        <v>138</v>
      </c>
      <c r="BN26" s="17" t="s">
        <v>138</v>
      </c>
      <c r="BO26" s="17" t="s">
        <v>138</v>
      </c>
      <c r="BP26" s="17" t="s">
        <v>138</v>
      </c>
      <c r="BQ26" s="9">
        <f t="shared" si="2"/>
        <v>0</v>
      </c>
    </row>
    <row r="27" spans="1:69" ht="33.75" customHeight="1" thickBot="1" x14ac:dyDescent="0.3">
      <c r="A27" s="11"/>
      <c r="B27" s="41" t="s">
        <v>51</v>
      </c>
      <c r="C27" s="13" t="s">
        <v>52</v>
      </c>
      <c r="D27" s="33" t="s">
        <v>19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163"/>
      <c r="S27" s="103"/>
      <c r="T27" s="103"/>
      <c r="U27" s="100" t="s">
        <v>20</v>
      </c>
      <c r="V27" s="16">
        <f t="shared" si="0"/>
        <v>0</v>
      </c>
      <c r="W27" s="17" t="s">
        <v>138</v>
      </c>
      <c r="X27" s="17" t="s">
        <v>138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173"/>
      <c r="AJ27" s="173"/>
      <c r="AK27" s="173"/>
      <c r="AL27" s="173"/>
      <c r="AM27" s="173"/>
      <c r="AN27" s="173"/>
      <c r="AO27" s="173"/>
      <c r="AP27" s="103"/>
      <c r="AQ27" s="103"/>
      <c r="AR27" s="103"/>
      <c r="AS27" s="103"/>
      <c r="AT27" s="103"/>
      <c r="AU27" s="103"/>
      <c r="AV27" s="100" t="s">
        <v>20</v>
      </c>
      <c r="AW27" s="100" t="s">
        <v>20</v>
      </c>
      <c r="AX27" s="100" t="s">
        <v>20</v>
      </c>
      <c r="AY27" s="100" t="s">
        <v>20</v>
      </c>
      <c r="AZ27" s="100" t="s">
        <v>20</v>
      </c>
      <c r="BA27" s="100" t="s">
        <v>20</v>
      </c>
      <c r="BB27" s="100" t="s">
        <v>20</v>
      </c>
      <c r="BC27" s="100" t="s">
        <v>20</v>
      </c>
      <c r="BD27" s="100" t="s">
        <v>20</v>
      </c>
      <c r="BE27" s="100" t="s">
        <v>20</v>
      </c>
      <c r="BF27" s="100" t="s">
        <v>20</v>
      </c>
      <c r="BG27" s="100" t="s">
        <v>20</v>
      </c>
      <c r="BH27" s="101">
        <f t="shared" si="1"/>
        <v>0</v>
      </c>
      <c r="BI27" s="17" t="s">
        <v>138</v>
      </c>
      <c r="BJ27" s="17" t="s">
        <v>138</v>
      </c>
      <c r="BK27" s="17" t="s">
        <v>138</v>
      </c>
      <c r="BL27" s="17" t="s">
        <v>138</v>
      </c>
      <c r="BM27" s="17" t="s">
        <v>138</v>
      </c>
      <c r="BN27" s="17" t="s">
        <v>138</v>
      </c>
      <c r="BO27" s="17" t="s">
        <v>138</v>
      </c>
      <c r="BP27" s="17" t="s">
        <v>138</v>
      </c>
      <c r="BQ27" s="9">
        <f t="shared" si="2"/>
        <v>0</v>
      </c>
    </row>
    <row r="28" spans="1:69" ht="28.5" customHeight="1" thickBot="1" x14ac:dyDescent="0.3">
      <c r="A28" s="29"/>
      <c r="B28" s="224" t="s">
        <v>53</v>
      </c>
      <c r="C28" s="223" t="s">
        <v>42</v>
      </c>
      <c r="D28" s="80" t="s">
        <v>19</v>
      </c>
      <c r="E28" s="104">
        <v>4</v>
      </c>
      <c r="F28" s="104">
        <v>4</v>
      </c>
      <c r="G28" s="104">
        <v>4</v>
      </c>
      <c r="H28" s="104">
        <v>2</v>
      </c>
      <c r="I28" s="104">
        <v>2</v>
      </c>
      <c r="J28" s="104">
        <v>2</v>
      </c>
      <c r="K28" s="104">
        <v>2</v>
      </c>
      <c r="L28" s="104">
        <v>2</v>
      </c>
      <c r="M28" s="104">
        <v>2</v>
      </c>
      <c r="N28" s="104">
        <v>2</v>
      </c>
      <c r="O28" s="104">
        <v>2</v>
      </c>
      <c r="P28" s="104">
        <v>2</v>
      </c>
      <c r="Q28" s="104">
        <v>2</v>
      </c>
      <c r="R28" s="164"/>
      <c r="S28" s="103"/>
      <c r="T28" s="103"/>
      <c r="U28" s="100" t="s">
        <v>20</v>
      </c>
      <c r="V28" s="16">
        <f t="shared" si="0"/>
        <v>32</v>
      </c>
      <c r="W28" s="17" t="s">
        <v>138</v>
      </c>
      <c r="X28" s="17" t="s">
        <v>138</v>
      </c>
      <c r="Y28" s="104">
        <v>4</v>
      </c>
      <c r="Z28" s="104">
        <v>4</v>
      </c>
      <c r="AA28" s="104">
        <v>2</v>
      </c>
      <c r="AB28" s="104">
        <v>2</v>
      </c>
      <c r="AC28" s="104">
        <v>2</v>
      </c>
      <c r="AD28" s="104">
        <v>2</v>
      </c>
      <c r="AE28" s="104">
        <v>2</v>
      </c>
      <c r="AF28" s="104">
        <v>2</v>
      </c>
      <c r="AG28" s="104">
        <v>3</v>
      </c>
      <c r="AH28" s="104"/>
      <c r="AI28" s="164"/>
      <c r="AJ28" s="164"/>
      <c r="AK28" s="164"/>
      <c r="AL28" s="164"/>
      <c r="AM28" s="164"/>
      <c r="AN28" s="164"/>
      <c r="AO28" s="164"/>
      <c r="AP28" s="103"/>
      <c r="AQ28" s="103"/>
      <c r="AR28" s="103"/>
      <c r="AS28" s="103"/>
      <c r="AT28" s="103"/>
      <c r="AU28" s="103"/>
      <c r="AV28" s="100" t="s">
        <v>20</v>
      </c>
      <c r="AW28" s="100" t="s">
        <v>20</v>
      </c>
      <c r="AX28" s="100" t="s">
        <v>20</v>
      </c>
      <c r="AY28" s="100" t="s">
        <v>20</v>
      </c>
      <c r="AZ28" s="100" t="s">
        <v>20</v>
      </c>
      <c r="BA28" s="100" t="s">
        <v>20</v>
      </c>
      <c r="BB28" s="100" t="s">
        <v>20</v>
      </c>
      <c r="BC28" s="100" t="s">
        <v>20</v>
      </c>
      <c r="BD28" s="100" t="s">
        <v>20</v>
      </c>
      <c r="BE28" s="100" t="s">
        <v>20</v>
      </c>
      <c r="BF28" s="100" t="s">
        <v>20</v>
      </c>
      <c r="BG28" s="100" t="s">
        <v>20</v>
      </c>
      <c r="BH28" s="101">
        <f t="shared" si="1"/>
        <v>23</v>
      </c>
      <c r="BI28" s="17" t="s">
        <v>138</v>
      </c>
      <c r="BJ28" s="17" t="s">
        <v>138</v>
      </c>
      <c r="BK28" s="17" t="s">
        <v>138</v>
      </c>
      <c r="BL28" s="17" t="s">
        <v>138</v>
      </c>
      <c r="BM28" s="17" t="s">
        <v>138</v>
      </c>
      <c r="BN28" s="17" t="s">
        <v>138</v>
      </c>
      <c r="BO28" s="17" t="s">
        <v>138</v>
      </c>
      <c r="BP28" s="17" t="s">
        <v>138</v>
      </c>
      <c r="BQ28" s="9">
        <f t="shared" si="2"/>
        <v>55</v>
      </c>
    </row>
    <row r="29" spans="1:69" ht="20.25" customHeight="1" thickBot="1" x14ac:dyDescent="0.3">
      <c r="A29" s="11"/>
      <c r="B29" s="41" t="s">
        <v>55</v>
      </c>
      <c r="C29" s="45" t="s">
        <v>56</v>
      </c>
      <c r="D29" s="33" t="s">
        <v>19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163"/>
      <c r="S29" s="103"/>
      <c r="T29" s="103"/>
      <c r="U29" s="100" t="s">
        <v>20</v>
      </c>
      <c r="V29" s="16">
        <f t="shared" si="0"/>
        <v>0</v>
      </c>
      <c r="W29" s="17" t="s">
        <v>138</v>
      </c>
      <c r="X29" s="17" t="s">
        <v>138</v>
      </c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173"/>
      <c r="AJ29" s="173"/>
      <c r="AK29" s="173"/>
      <c r="AL29" s="173"/>
      <c r="AM29" s="173"/>
      <c r="AN29" s="173"/>
      <c r="AO29" s="173"/>
      <c r="AP29" s="103"/>
      <c r="AQ29" s="103"/>
      <c r="AR29" s="103"/>
      <c r="AS29" s="103"/>
      <c r="AT29" s="103"/>
      <c r="AU29" s="103"/>
      <c r="AV29" s="100" t="s">
        <v>20</v>
      </c>
      <c r="AW29" s="100" t="s">
        <v>20</v>
      </c>
      <c r="AX29" s="100" t="s">
        <v>20</v>
      </c>
      <c r="AY29" s="100" t="s">
        <v>20</v>
      </c>
      <c r="AZ29" s="100" t="s">
        <v>20</v>
      </c>
      <c r="BA29" s="100" t="s">
        <v>20</v>
      </c>
      <c r="BB29" s="100" t="s">
        <v>20</v>
      </c>
      <c r="BC29" s="100" t="s">
        <v>20</v>
      </c>
      <c r="BD29" s="100" t="s">
        <v>20</v>
      </c>
      <c r="BE29" s="100" t="s">
        <v>20</v>
      </c>
      <c r="BF29" s="100" t="s">
        <v>20</v>
      </c>
      <c r="BG29" s="100" t="s">
        <v>20</v>
      </c>
      <c r="BH29" s="101">
        <f t="shared" si="1"/>
        <v>0</v>
      </c>
      <c r="BI29" s="17" t="s">
        <v>138</v>
      </c>
      <c r="BJ29" s="17" t="s">
        <v>138</v>
      </c>
      <c r="BK29" s="17" t="s">
        <v>138</v>
      </c>
      <c r="BL29" s="17" t="s">
        <v>138</v>
      </c>
      <c r="BM29" s="17" t="s">
        <v>138</v>
      </c>
      <c r="BN29" s="17" t="s">
        <v>138</v>
      </c>
      <c r="BO29" s="17" t="s">
        <v>138</v>
      </c>
      <c r="BP29" s="17" t="s">
        <v>138</v>
      </c>
      <c r="BQ29" s="9">
        <f t="shared" si="2"/>
        <v>0</v>
      </c>
    </row>
    <row r="30" spans="1:69" ht="20.25" customHeight="1" thickBot="1" x14ac:dyDescent="0.3">
      <c r="A30" s="11"/>
      <c r="B30" s="25" t="s">
        <v>57</v>
      </c>
      <c r="C30" s="26" t="s">
        <v>58</v>
      </c>
      <c r="D30" s="33" t="s">
        <v>19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163"/>
      <c r="S30" s="103"/>
      <c r="T30" s="103"/>
      <c r="U30" s="100" t="s">
        <v>20</v>
      </c>
      <c r="V30" s="16">
        <f t="shared" si="0"/>
        <v>0</v>
      </c>
      <c r="W30" s="17" t="s">
        <v>138</v>
      </c>
      <c r="X30" s="17" t="s">
        <v>138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173"/>
      <c r="AJ30" s="173"/>
      <c r="AK30" s="173"/>
      <c r="AL30" s="173"/>
      <c r="AM30" s="173"/>
      <c r="AN30" s="173"/>
      <c r="AO30" s="173"/>
      <c r="AP30" s="103"/>
      <c r="AQ30" s="103"/>
      <c r="AR30" s="103"/>
      <c r="AS30" s="103"/>
      <c r="AT30" s="103"/>
      <c r="AU30" s="103"/>
      <c r="AV30" s="100" t="s">
        <v>20</v>
      </c>
      <c r="AW30" s="100" t="s">
        <v>20</v>
      </c>
      <c r="AX30" s="100" t="s">
        <v>20</v>
      </c>
      <c r="AY30" s="100" t="s">
        <v>20</v>
      </c>
      <c r="AZ30" s="100" t="s">
        <v>20</v>
      </c>
      <c r="BA30" s="100" t="s">
        <v>20</v>
      </c>
      <c r="BB30" s="100" t="s">
        <v>20</v>
      </c>
      <c r="BC30" s="100" t="s">
        <v>20</v>
      </c>
      <c r="BD30" s="100" t="s">
        <v>20</v>
      </c>
      <c r="BE30" s="100" t="s">
        <v>20</v>
      </c>
      <c r="BF30" s="100" t="s">
        <v>20</v>
      </c>
      <c r="BG30" s="100" t="s">
        <v>20</v>
      </c>
      <c r="BH30" s="101">
        <f t="shared" si="1"/>
        <v>0</v>
      </c>
      <c r="BI30" s="17" t="s">
        <v>138</v>
      </c>
      <c r="BJ30" s="17" t="s">
        <v>138</v>
      </c>
      <c r="BK30" s="17" t="s">
        <v>138</v>
      </c>
      <c r="BL30" s="17" t="s">
        <v>138</v>
      </c>
      <c r="BM30" s="17" t="s">
        <v>138</v>
      </c>
      <c r="BN30" s="17" t="s">
        <v>138</v>
      </c>
      <c r="BO30" s="17" t="s">
        <v>138</v>
      </c>
      <c r="BP30" s="17" t="s">
        <v>138</v>
      </c>
      <c r="BQ30" s="9">
        <f t="shared" si="2"/>
        <v>0</v>
      </c>
    </row>
    <row r="31" spans="1:69" ht="20.25" customHeight="1" thickBot="1" x14ac:dyDescent="0.3">
      <c r="A31" s="11"/>
      <c r="B31" s="22" t="s">
        <v>59</v>
      </c>
      <c r="C31" s="13" t="s">
        <v>60</v>
      </c>
      <c r="D31" s="33" t="s">
        <v>19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163"/>
      <c r="S31" s="103"/>
      <c r="T31" s="103"/>
      <c r="U31" s="100" t="s">
        <v>20</v>
      </c>
      <c r="V31" s="16">
        <f t="shared" si="0"/>
        <v>0</v>
      </c>
      <c r="W31" s="17" t="s">
        <v>138</v>
      </c>
      <c r="X31" s="17" t="s">
        <v>138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173"/>
      <c r="AJ31" s="173"/>
      <c r="AK31" s="173"/>
      <c r="AL31" s="173"/>
      <c r="AM31" s="173"/>
      <c r="AN31" s="173"/>
      <c r="AO31" s="173"/>
      <c r="AP31" s="103"/>
      <c r="AQ31" s="103"/>
      <c r="AR31" s="103"/>
      <c r="AS31" s="103"/>
      <c r="AT31" s="103"/>
      <c r="AU31" s="103"/>
      <c r="AV31" s="100" t="s">
        <v>20</v>
      </c>
      <c r="AW31" s="100" t="s">
        <v>20</v>
      </c>
      <c r="AX31" s="100" t="s">
        <v>20</v>
      </c>
      <c r="AY31" s="100" t="s">
        <v>20</v>
      </c>
      <c r="AZ31" s="100" t="s">
        <v>20</v>
      </c>
      <c r="BA31" s="100" t="s">
        <v>20</v>
      </c>
      <c r="BB31" s="100" t="s">
        <v>20</v>
      </c>
      <c r="BC31" s="100" t="s">
        <v>20</v>
      </c>
      <c r="BD31" s="100" t="s">
        <v>20</v>
      </c>
      <c r="BE31" s="100" t="s">
        <v>20</v>
      </c>
      <c r="BF31" s="100" t="s">
        <v>20</v>
      </c>
      <c r="BG31" s="100" t="s">
        <v>20</v>
      </c>
      <c r="BH31" s="101">
        <f t="shared" si="1"/>
        <v>0</v>
      </c>
      <c r="BI31" s="17" t="s">
        <v>138</v>
      </c>
      <c r="BJ31" s="17" t="s">
        <v>138</v>
      </c>
      <c r="BK31" s="17" t="s">
        <v>138</v>
      </c>
      <c r="BL31" s="17" t="s">
        <v>138</v>
      </c>
      <c r="BM31" s="17" t="s">
        <v>138</v>
      </c>
      <c r="BN31" s="17" t="s">
        <v>138</v>
      </c>
      <c r="BO31" s="17" t="s">
        <v>138</v>
      </c>
      <c r="BP31" s="17" t="s">
        <v>138</v>
      </c>
      <c r="BQ31" s="9">
        <f t="shared" si="2"/>
        <v>0</v>
      </c>
    </row>
    <row r="32" spans="1:69" ht="22.5" customHeight="1" thickBot="1" x14ac:dyDescent="0.3">
      <c r="A32" s="11"/>
      <c r="B32" s="22" t="s">
        <v>61</v>
      </c>
      <c r="C32" s="13" t="s">
        <v>62</v>
      </c>
      <c r="D32" s="33" t="s">
        <v>19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163"/>
      <c r="S32" s="103"/>
      <c r="T32" s="103"/>
      <c r="U32" s="100" t="s">
        <v>20</v>
      </c>
      <c r="V32" s="16">
        <f t="shared" si="0"/>
        <v>0</v>
      </c>
      <c r="W32" s="17" t="s">
        <v>138</v>
      </c>
      <c r="X32" s="17" t="s">
        <v>138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173"/>
      <c r="AJ32" s="173"/>
      <c r="AK32" s="173"/>
      <c r="AL32" s="173"/>
      <c r="AM32" s="173"/>
      <c r="AN32" s="173"/>
      <c r="AO32" s="173"/>
      <c r="AP32" s="103"/>
      <c r="AQ32" s="103"/>
      <c r="AR32" s="103"/>
      <c r="AS32" s="103"/>
      <c r="AT32" s="103"/>
      <c r="AU32" s="103"/>
      <c r="AV32" s="100" t="s">
        <v>20</v>
      </c>
      <c r="AW32" s="100" t="s">
        <v>20</v>
      </c>
      <c r="AX32" s="100" t="s">
        <v>20</v>
      </c>
      <c r="AY32" s="100" t="s">
        <v>20</v>
      </c>
      <c r="AZ32" s="100" t="s">
        <v>20</v>
      </c>
      <c r="BA32" s="100" t="s">
        <v>20</v>
      </c>
      <c r="BB32" s="100" t="s">
        <v>20</v>
      </c>
      <c r="BC32" s="100" t="s">
        <v>20</v>
      </c>
      <c r="BD32" s="100" t="s">
        <v>20</v>
      </c>
      <c r="BE32" s="100" t="s">
        <v>20</v>
      </c>
      <c r="BF32" s="100" t="s">
        <v>20</v>
      </c>
      <c r="BG32" s="100" t="s">
        <v>20</v>
      </c>
      <c r="BH32" s="101">
        <f t="shared" si="1"/>
        <v>0</v>
      </c>
      <c r="BI32" s="17" t="s">
        <v>138</v>
      </c>
      <c r="BJ32" s="17" t="s">
        <v>138</v>
      </c>
      <c r="BK32" s="17" t="s">
        <v>138</v>
      </c>
      <c r="BL32" s="17" t="s">
        <v>138</v>
      </c>
      <c r="BM32" s="17" t="s">
        <v>138</v>
      </c>
      <c r="BN32" s="17" t="s">
        <v>138</v>
      </c>
      <c r="BO32" s="17" t="s">
        <v>138</v>
      </c>
      <c r="BP32" s="17" t="s">
        <v>138</v>
      </c>
      <c r="BQ32" s="9">
        <f t="shared" si="2"/>
        <v>0</v>
      </c>
    </row>
    <row r="33" spans="1:71" s="47" customFormat="1" ht="18" customHeight="1" thickBot="1" x14ac:dyDescent="0.3">
      <c r="A33" s="46"/>
      <c r="B33" s="119" t="s">
        <v>63</v>
      </c>
      <c r="C33" s="119" t="s">
        <v>64</v>
      </c>
      <c r="D33" s="33" t="s">
        <v>19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163"/>
      <c r="S33" s="103"/>
      <c r="T33" s="103"/>
      <c r="U33" s="100" t="s">
        <v>20</v>
      </c>
      <c r="V33" s="16">
        <f t="shared" si="0"/>
        <v>0</v>
      </c>
      <c r="W33" s="17" t="s">
        <v>138</v>
      </c>
      <c r="X33" s="17" t="s">
        <v>138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173"/>
      <c r="AJ33" s="173"/>
      <c r="AK33" s="173"/>
      <c r="AL33" s="173"/>
      <c r="AM33" s="173"/>
      <c r="AN33" s="173"/>
      <c r="AO33" s="173"/>
      <c r="AP33" s="103"/>
      <c r="AQ33" s="103"/>
      <c r="AR33" s="103"/>
      <c r="AS33" s="103"/>
      <c r="AT33" s="103"/>
      <c r="AU33" s="103"/>
      <c r="AV33" s="100" t="s">
        <v>20</v>
      </c>
      <c r="AW33" s="100" t="s">
        <v>20</v>
      </c>
      <c r="AX33" s="100" t="s">
        <v>20</v>
      </c>
      <c r="AY33" s="100" t="s">
        <v>20</v>
      </c>
      <c r="AZ33" s="100" t="s">
        <v>20</v>
      </c>
      <c r="BA33" s="100" t="s">
        <v>20</v>
      </c>
      <c r="BB33" s="100" t="s">
        <v>20</v>
      </c>
      <c r="BC33" s="100" t="s">
        <v>20</v>
      </c>
      <c r="BD33" s="100" t="s">
        <v>20</v>
      </c>
      <c r="BE33" s="100" t="s">
        <v>20</v>
      </c>
      <c r="BF33" s="100" t="s">
        <v>20</v>
      </c>
      <c r="BG33" s="100" t="s">
        <v>20</v>
      </c>
      <c r="BH33" s="101">
        <f t="shared" si="1"/>
        <v>0</v>
      </c>
      <c r="BI33" s="17" t="s">
        <v>138</v>
      </c>
      <c r="BJ33" s="17" t="s">
        <v>138</v>
      </c>
      <c r="BK33" s="17" t="s">
        <v>138</v>
      </c>
      <c r="BL33" s="17" t="s">
        <v>138</v>
      </c>
      <c r="BM33" s="17" t="s">
        <v>138</v>
      </c>
      <c r="BN33" s="17" t="s">
        <v>138</v>
      </c>
      <c r="BO33" s="17" t="s">
        <v>138</v>
      </c>
      <c r="BP33" s="17" t="s">
        <v>138</v>
      </c>
      <c r="BQ33" s="9">
        <f t="shared" si="2"/>
        <v>0</v>
      </c>
    </row>
    <row r="34" spans="1:71" s="47" customFormat="1" ht="20.25" customHeight="1" thickBot="1" x14ac:dyDescent="0.3">
      <c r="A34" s="46"/>
      <c r="B34" s="22" t="s">
        <v>65</v>
      </c>
      <c r="C34" s="13" t="s">
        <v>66</v>
      </c>
      <c r="D34" s="33" t="s">
        <v>19</v>
      </c>
      <c r="E34" s="24"/>
      <c r="F34" s="24"/>
      <c r="G34" s="24"/>
      <c r="H34" s="24"/>
      <c r="I34" s="24"/>
      <c r="J34" s="24"/>
      <c r="K34" s="37"/>
      <c r="L34" s="24"/>
      <c r="M34" s="24"/>
      <c r="N34" s="24"/>
      <c r="O34" s="24"/>
      <c r="P34" s="24"/>
      <c r="Q34" s="24"/>
      <c r="R34" s="163"/>
      <c r="S34" s="103"/>
      <c r="T34" s="103"/>
      <c r="U34" s="100" t="s">
        <v>20</v>
      </c>
      <c r="V34" s="16">
        <f t="shared" si="0"/>
        <v>0</v>
      </c>
      <c r="W34" s="17" t="s">
        <v>138</v>
      </c>
      <c r="X34" s="17" t="s">
        <v>138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173"/>
      <c r="AJ34" s="173"/>
      <c r="AK34" s="173"/>
      <c r="AL34" s="173"/>
      <c r="AM34" s="173"/>
      <c r="AN34" s="173"/>
      <c r="AO34" s="173"/>
      <c r="AP34" s="103"/>
      <c r="AQ34" s="103"/>
      <c r="AR34" s="103"/>
      <c r="AS34" s="103"/>
      <c r="AT34" s="103"/>
      <c r="AU34" s="103"/>
      <c r="AV34" s="100" t="s">
        <v>20</v>
      </c>
      <c r="AW34" s="100" t="s">
        <v>20</v>
      </c>
      <c r="AX34" s="100" t="s">
        <v>20</v>
      </c>
      <c r="AY34" s="100" t="s">
        <v>20</v>
      </c>
      <c r="AZ34" s="100" t="s">
        <v>20</v>
      </c>
      <c r="BA34" s="100" t="s">
        <v>20</v>
      </c>
      <c r="BB34" s="100" t="s">
        <v>20</v>
      </c>
      <c r="BC34" s="100" t="s">
        <v>20</v>
      </c>
      <c r="BD34" s="100" t="s">
        <v>20</v>
      </c>
      <c r="BE34" s="100" t="s">
        <v>20</v>
      </c>
      <c r="BF34" s="100" t="s">
        <v>20</v>
      </c>
      <c r="BG34" s="100" t="s">
        <v>20</v>
      </c>
      <c r="BH34" s="101">
        <f t="shared" si="1"/>
        <v>0</v>
      </c>
      <c r="BI34" s="17" t="s">
        <v>138</v>
      </c>
      <c r="BJ34" s="17" t="s">
        <v>138</v>
      </c>
      <c r="BK34" s="17" t="s">
        <v>138</v>
      </c>
      <c r="BL34" s="17" t="s">
        <v>138</v>
      </c>
      <c r="BM34" s="17" t="s">
        <v>138</v>
      </c>
      <c r="BN34" s="17" t="s">
        <v>138</v>
      </c>
      <c r="BO34" s="17" t="s">
        <v>138</v>
      </c>
      <c r="BP34" s="17" t="s">
        <v>138</v>
      </c>
      <c r="BQ34" s="9">
        <f t="shared" si="2"/>
        <v>0</v>
      </c>
    </row>
    <row r="35" spans="1:71" s="47" customFormat="1" ht="27.75" customHeight="1" thickBot="1" x14ac:dyDescent="0.3">
      <c r="A35" s="46"/>
      <c r="B35" s="22" t="s">
        <v>67</v>
      </c>
      <c r="C35" s="48" t="s">
        <v>68</v>
      </c>
      <c r="D35" s="33" t="s">
        <v>19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163"/>
      <c r="S35" s="103"/>
      <c r="T35" s="103"/>
      <c r="U35" s="100" t="s">
        <v>20</v>
      </c>
      <c r="V35" s="16">
        <f t="shared" si="0"/>
        <v>0</v>
      </c>
      <c r="W35" s="17" t="s">
        <v>138</v>
      </c>
      <c r="X35" s="17" t="s">
        <v>138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173"/>
      <c r="AJ35" s="173"/>
      <c r="AK35" s="173"/>
      <c r="AL35" s="173"/>
      <c r="AM35" s="173"/>
      <c r="AN35" s="173"/>
      <c r="AO35" s="173"/>
      <c r="AP35" s="103"/>
      <c r="AQ35" s="103"/>
      <c r="AR35" s="103"/>
      <c r="AS35" s="103"/>
      <c r="AT35" s="103"/>
      <c r="AU35" s="103"/>
      <c r="AV35" s="100" t="s">
        <v>20</v>
      </c>
      <c r="AW35" s="100" t="s">
        <v>20</v>
      </c>
      <c r="AX35" s="100" t="s">
        <v>20</v>
      </c>
      <c r="AY35" s="100" t="s">
        <v>20</v>
      </c>
      <c r="AZ35" s="100" t="s">
        <v>20</v>
      </c>
      <c r="BA35" s="100" t="s">
        <v>20</v>
      </c>
      <c r="BB35" s="100" t="s">
        <v>20</v>
      </c>
      <c r="BC35" s="100" t="s">
        <v>20</v>
      </c>
      <c r="BD35" s="100" t="s">
        <v>20</v>
      </c>
      <c r="BE35" s="100" t="s">
        <v>20</v>
      </c>
      <c r="BF35" s="100" t="s">
        <v>20</v>
      </c>
      <c r="BG35" s="100" t="s">
        <v>20</v>
      </c>
      <c r="BH35" s="101">
        <f t="shared" si="1"/>
        <v>0</v>
      </c>
      <c r="BI35" s="17" t="s">
        <v>138</v>
      </c>
      <c r="BJ35" s="17" t="s">
        <v>138</v>
      </c>
      <c r="BK35" s="17" t="s">
        <v>138</v>
      </c>
      <c r="BL35" s="17" t="s">
        <v>138</v>
      </c>
      <c r="BM35" s="17" t="s">
        <v>138</v>
      </c>
      <c r="BN35" s="17" t="s">
        <v>138</v>
      </c>
      <c r="BO35" s="17" t="s">
        <v>138</v>
      </c>
      <c r="BP35" s="17" t="s">
        <v>138</v>
      </c>
      <c r="BQ35" s="9">
        <f t="shared" si="2"/>
        <v>0</v>
      </c>
    </row>
    <row r="36" spans="1:71" s="47" customFormat="1" ht="33" customHeight="1" thickBot="1" x14ac:dyDescent="0.3">
      <c r="A36" s="46"/>
      <c r="B36" s="119" t="s">
        <v>69</v>
      </c>
      <c r="C36" s="122" t="s">
        <v>70</v>
      </c>
      <c r="D36" s="33" t="s">
        <v>19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163"/>
      <c r="S36" s="103"/>
      <c r="T36" s="103"/>
      <c r="U36" s="100" t="s">
        <v>20</v>
      </c>
      <c r="V36" s="16">
        <f t="shared" si="0"/>
        <v>0</v>
      </c>
      <c r="W36" s="17" t="s">
        <v>138</v>
      </c>
      <c r="X36" s="17" t="s">
        <v>138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173"/>
      <c r="AJ36" s="173"/>
      <c r="AK36" s="173"/>
      <c r="AL36" s="173"/>
      <c r="AM36" s="173"/>
      <c r="AN36" s="173"/>
      <c r="AO36" s="173"/>
      <c r="AP36" s="103"/>
      <c r="AQ36" s="103"/>
      <c r="AR36" s="103"/>
      <c r="AS36" s="103"/>
      <c r="AT36" s="103"/>
      <c r="AU36" s="103"/>
      <c r="AV36" s="100" t="s">
        <v>20</v>
      </c>
      <c r="AW36" s="100" t="s">
        <v>20</v>
      </c>
      <c r="AX36" s="100" t="s">
        <v>20</v>
      </c>
      <c r="AY36" s="100" t="s">
        <v>20</v>
      </c>
      <c r="AZ36" s="100" t="s">
        <v>20</v>
      </c>
      <c r="BA36" s="100" t="s">
        <v>20</v>
      </c>
      <c r="BB36" s="100" t="s">
        <v>20</v>
      </c>
      <c r="BC36" s="100" t="s">
        <v>20</v>
      </c>
      <c r="BD36" s="100" t="s">
        <v>20</v>
      </c>
      <c r="BE36" s="100" t="s">
        <v>20</v>
      </c>
      <c r="BF36" s="100" t="s">
        <v>20</v>
      </c>
      <c r="BG36" s="100" t="s">
        <v>20</v>
      </c>
      <c r="BH36" s="101">
        <f t="shared" si="1"/>
        <v>0</v>
      </c>
      <c r="BI36" s="17" t="s">
        <v>138</v>
      </c>
      <c r="BJ36" s="17" t="s">
        <v>138</v>
      </c>
      <c r="BK36" s="17" t="s">
        <v>138</v>
      </c>
      <c r="BL36" s="17" t="s">
        <v>138</v>
      </c>
      <c r="BM36" s="17" t="s">
        <v>138</v>
      </c>
      <c r="BN36" s="17" t="s">
        <v>138</v>
      </c>
      <c r="BO36" s="17" t="s">
        <v>138</v>
      </c>
      <c r="BP36" s="17" t="s">
        <v>138</v>
      </c>
      <c r="BQ36" s="9">
        <f t="shared" si="2"/>
        <v>0</v>
      </c>
    </row>
    <row r="37" spans="1:71" s="47" customFormat="1" ht="30" customHeight="1" thickBot="1" x14ac:dyDescent="0.3">
      <c r="A37" s="46"/>
      <c r="B37" s="22" t="s">
        <v>71</v>
      </c>
      <c r="C37" s="13" t="s">
        <v>72</v>
      </c>
      <c r="D37" s="33" t="s">
        <v>19</v>
      </c>
      <c r="E37" s="24"/>
      <c r="F37" s="24"/>
      <c r="G37" s="24"/>
      <c r="H37" s="24"/>
      <c r="I37" s="24"/>
      <c r="J37" s="24"/>
      <c r="K37" s="37"/>
      <c r="L37" s="24"/>
      <c r="M37" s="24"/>
      <c r="N37" s="24"/>
      <c r="O37" s="24"/>
      <c r="P37" s="24"/>
      <c r="Q37" s="24"/>
      <c r="R37" s="163"/>
      <c r="S37" s="103"/>
      <c r="T37" s="103"/>
      <c r="U37" s="100" t="s">
        <v>20</v>
      </c>
      <c r="V37" s="16">
        <f t="shared" si="0"/>
        <v>0</v>
      </c>
      <c r="W37" s="17" t="s">
        <v>138</v>
      </c>
      <c r="X37" s="17" t="s">
        <v>138</v>
      </c>
      <c r="Y37" s="23"/>
      <c r="Z37" s="36"/>
      <c r="AA37" s="23"/>
      <c r="AB37" s="23"/>
      <c r="AC37" s="23"/>
      <c r="AD37" s="23"/>
      <c r="AE37" s="23"/>
      <c r="AF37" s="23"/>
      <c r="AG37" s="23"/>
      <c r="AH37" s="23"/>
      <c r="AI37" s="173"/>
      <c r="AJ37" s="173"/>
      <c r="AK37" s="173"/>
      <c r="AL37" s="173"/>
      <c r="AM37" s="173"/>
      <c r="AN37" s="173"/>
      <c r="AO37" s="173"/>
      <c r="AP37" s="103"/>
      <c r="AQ37" s="103"/>
      <c r="AR37" s="103"/>
      <c r="AS37" s="103"/>
      <c r="AT37" s="103"/>
      <c r="AU37" s="103"/>
      <c r="AV37" s="100" t="s">
        <v>20</v>
      </c>
      <c r="AW37" s="100" t="s">
        <v>20</v>
      </c>
      <c r="AX37" s="100" t="s">
        <v>20</v>
      </c>
      <c r="AY37" s="100" t="s">
        <v>20</v>
      </c>
      <c r="AZ37" s="100" t="s">
        <v>20</v>
      </c>
      <c r="BA37" s="100" t="s">
        <v>20</v>
      </c>
      <c r="BB37" s="100" t="s">
        <v>20</v>
      </c>
      <c r="BC37" s="100" t="s">
        <v>20</v>
      </c>
      <c r="BD37" s="100" t="s">
        <v>20</v>
      </c>
      <c r="BE37" s="100" t="s">
        <v>20</v>
      </c>
      <c r="BF37" s="100" t="s">
        <v>20</v>
      </c>
      <c r="BG37" s="100" t="s">
        <v>20</v>
      </c>
      <c r="BH37" s="101">
        <f t="shared" si="1"/>
        <v>0</v>
      </c>
      <c r="BI37" s="17" t="s">
        <v>138</v>
      </c>
      <c r="BJ37" s="17" t="s">
        <v>138</v>
      </c>
      <c r="BK37" s="17" t="s">
        <v>138</v>
      </c>
      <c r="BL37" s="17" t="s">
        <v>138</v>
      </c>
      <c r="BM37" s="17" t="s">
        <v>138</v>
      </c>
      <c r="BN37" s="17" t="s">
        <v>138</v>
      </c>
      <c r="BO37" s="17" t="s">
        <v>138</v>
      </c>
      <c r="BP37" s="17" t="s">
        <v>138</v>
      </c>
      <c r="BQ37" s="9">
        <f t="shared" si="2"/>
        <v>0</v>
      </c>
      <c r="BR37" s="50"/>
      <c r="BS37" s="50"/>
    </row>
    <row r="38" spans="1:71" s="47" customFormat="1" ht="18" customHeight="1" thickBot="1" x14ac:dyDescent="0.3">
      <c r="A38" s="46"/>
      <c r="B38" s="119" t="s">
        <v>73</v>
      </c>
      <c r="C38" s="121" t="s">
        <v>74</v>
      </c>
      <c r="D38" s="14" t="s">
        <v>19</v>
      </c>
      <c r="E38" s="24"/>
      <c r="F38" s="24"/>
      <c r="G38" s="24"/>
      <c r="H38" s="24"/>
      <c r="I38" s="24"/>
      <c r="J38" s="24"/>
      <c r="K38" s="37"/>
      <c r="L38" s="24"/>
      <c r="M38" s="24"/>
      <c r="N38" s="24"/>
      <c r="O38" s="24"/>
      <c r="P38" s="24"/>
      <c r="Q38" s="24"/>
      <c r="R38" s="163"/>
      <c r="S38" s="103"/>
      <c r="T38" s="103"/>
      <c r="U38" s="100" t="s">
        <v>20</v>
      </c>
      <c r="V38" s="16">
        <f t="shared" si="0"/>
        <v>0</v>
      </c>
      <c r="W38" s="17" t="s">
        <v>138</v>
      </c>
      <c r="X38" s="17" t="s">
        <v>138</v>
      </c>
      <c r="Y38" s="23"/>
      <c r="Z38" s="36"/>
      <c r="AA38" s="23"/>
      <c r="AB38" s="23"/>
      <c r="AC38" s="23"/>
      <c r="AD38" s="23"/>
      <c r="AE38" s="23"/>
      <c r="AF38" s="23"/>
      <c r="AG38" s="23"/>
      <c r="AH38" s="23"/>
      <c r="AI38" s="173"/>
      <c r="AJ38" s="173"/>
      <c r="AK38" s="173"/>
      <c r="AL38" s="173"/>
      <c r="AM38" s="173"/>
      <c r="AN38" s="173"/>
      <c r="AO38" s="173"/>
      <c r="AP38" s="103"/>
      <c r="AQ38" s="103"/>
      <c r="AR38" s="103"/>
      <c r="AS38" s="103"/>
      <c r="AT38" s="103"/>
      <c r="AU38" s="103"/>
      <c r="AV38" s="100" t="s">
        <v>20</v>
      </c>
      <c r="AW38" s="100" t="s">
        <v>20</v>
      </c>
      <c r="AX38" s="100" t="s">
        <v>20</v>
      </c>
      <c r="AY38" s="100" t="s">
        <v>20</v>
      </c>
      <c r="AZ38" s="100" t="s">
        <v>20</v>
      </c>
      <c r="BA38" s="100" t="s">
        <v>20</v>
      </c>
      <c r="BB38" s="100" t="s">
        <v>20</v>
      </c>
      <c r="BC38" s="100" t="s">
        <v>20</v>
      </c>
      <c r="BD38" s="100" t="s">
        <v>20</v>
      </c>
      <c r="BE38" s="100" t="s">
        <v>20</v>
      </c>
      <c r="BF38" s="100" t="s">
        <v>20</v>
      </c>
      <c r="BG38" s="100" t="s">
        <v>20</v>
      </c>
      <c r="BH38" s="101">
        <f t="shared" si="1"/>
        <v>0</v>
      </c>
      <c r="BI38" s="17" t="s">
        <v>138</v>
      </c>
      <c r="BJ38" s="17" t="s">
        <v>138</v>
      </c>
      <c r="BK38" s="17" t="s">
        <v>138</v>
      </c>
      <c r="BL38" s="17" t="s">
        <v>138</v>
      </c>
      <c r="BM38" s="17" t="s">
        <v>138</v>
      </c>
      <c r="BN38" s="17" t="s">
        <v>138</v>
      </c>
      <c r="BO38" s="17" t="s">
        <v>138</v>
      </c>
      <c r="BP38" s="17" t="s">
        <v>138</v>
      </c>
      <c r="BQ38" s="9">
        <f t="shared" si="2"/>
        <v>0</v>
      </c>
      <c r="BR38" s="50"/>
      <c r="BS38" s="50"/>
    </row>
    <row r="39" spans="1:71" s="47" customFormat="1" ht="12" customHeight="1" thickBot="1" x14ac:dyDescent="0.3">
      <c r="A39" s="46"/>
      <c r="B39" s="238" t="s">
        <v>75</v>
      </c>
      <c r="C39" s="240" t="s">
        <v>76</v>
      </c>
      <c r="D39" s="106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86"/>
      <c r="W39" s="187"/>
      <c r="X39" s="18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95"/>
      <c r="BI39" s="187"/>
      <c r="BJ39" s="187"/>
      <c r="BK39" s="187"/>
      <c r="BL39" s="187"/>
      <c r="BM39" s="187"/>
      <c r="BN39" s="187"/>
      <c r="BO39" s="187"/>
      <c r="BP39" s="196"/>
      <c r="BQ39" s="9">
        <f t="shared" si="2"/>
        <v>0</v>
      </c>
      <c r="BR39" s="50"/>
      <c r="BS39" s="50"/>
    </row>
    <row r="40" spans="1:71" s="47" customFormat="1" ht="15" customHeight="1" thickBot="1" x14ac:dyDescent="0.3">
      <c r="A40" s="46"/>
      <c r="B40" s="239"/>
      <c r="C40" s="241"/>
      <c r="D40" s="108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88"/>
      <c r="W40" s="189"/>
      <c r="X40" s="18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97"/>
      <c r="BI40" s="189"/>
      <c r="BJ40" s="189"/>
      <c r="BK40" s="189"/>
      <c r="BL40" s="189"/>
      <c r="BM40" s="189"/>
      <c r="BN40" s="189"/>
      <c r="BO40" s="189"/>
      <c r="BP40" s="181"/>
      <c r="BQ40" s="9">
        <f t="shared" si="2"/>
        <v>0</v>
      </c>
      <c r="BR40" s="50"/>
      <c r="BS40" s="50"/>
    </row>
    <row r="41" spans="1:71" s="47" customFormat="1" ht="18" customHeight="1" thickBot="1" x14ac:dyDescent="0.3">
      <c r="A41" s="46"/>
      <c r="B41" s="120" t="s">
        <v>77</v>
      </c>
      <c r="C41" s="120" t="s">
        <v>78</v>
      </c>
      <c r="D41" s="112" t="s">
        <v>79</v>
      </c>
      <c r="E41" s="113">
        <v>6</v>
      </c>
      <c r="F41" s="113">
        <v>6</v>
      </c>
      <c r="G41" s="113">
        <v>6</v>
      </c>
      <c r="H41" s="113">
        <v>6</v>
      </c>
      <c r="I41" s="113">
        <v>6</v>
      </c>
      <c r="J41" s="113">
        <v>6</v>
      </c>
      <c r="K41" s="113">
        <v>6</v>
      </c>
      <c r="L41" s="113">
        <v>6</v>
      </c>
      <c r="M41" s="113">
        <v>6</v>
      </c>
      <c r="N41" s="113">
        <v>6</v>
      </c>
      <c r="O41" s="113">
        <v>6</v>
      </c>
      <c r="P41" s="113">
        <v>6</v>
      </c>
      <c r="Q41" s="113">
        <v>2</v>
      </c>
      <c r="R41" s="165"/>
      <c r="S41" s="103"/>
      <c r="T41" s="103"/>
      <c r="U41" s="100" t="s">
        <v>20</v>
      </c>
      <c r="V41" s="16">
        <f t="shared" si="0"/>
        <v>74</v>
      </c>
      <c r="W41" s="17" t="s">
        <v>138</v>
      </c>
      <c r="X41" s="17" t="s">
        <v>138</v>
      </c>
      <c r="Y41" s="114"/>
      <c r="Z41" s="114"/>
      <c r="AA41" s="60"/>
      <c r="AB41" s="114"/>
      <c r="AC41" s="114"/>
      <c r="AD41" s="114"/>
      <c r="AE41" s="114"/>
      <c r="AF41" s="114"/>
      <c r="AG41" s="114"/>
      <c r="AH41" s="114"/>
      <c r="AI41" s="174"/>
      <c r="AJ41" s="174"/>
      <c r="AK41" s="174"/>
      <c r="AL41" s="174"/>
      <c r="AM41" s="174"/>
      <c r="AN41" s="174"/>
      <c r="AO41" s="174"/>
      <c r="AP41" s="103"/>
      <c r="AQ41" s="103"/>
      <c r="AR41" s="103"/>
      <c r="AS41" s="103"/>
      <c r="AT41" s="103"/>
      <c r="AU41" s="103"/>
      <c r="AV41" s="100" t="s">
        <v>20</v>
      </c>
      <c r="AW41" s="100" t="s">
        <v>20</v>
      </c>
      <c r="AX41" s="100" t="s">
        <v>20</v>
      </c>
      <c r="AY41" s="100" t="s">
        <v>20</v>
      </c>
      <c r="AZ41" s="100" t="s">
        <v>20</v>
      </c>
      <c r="BA41" s="100" t="s">
        <v>20</v>
      </c>
      <c r="BB41" s="100" t="s">
        <v>20</v>
      </c>
      <c r="BC41" s="100" t="s">
        <v>20</v>
      </c>
      <c r="BD41" s="100" t="s">
        <v>20</v>
      </c>
      <c r="BE41" s="100" t="s">
        <v>20</v>
      </c>
      <c r="BF41" s="100" t="s">
        <v>20</v>
      </c>
      <c r="BG41" s="100" t="s">
        <v>20</v>
      </c>
      <c r="BH41" s="194">
        <f t="shared" si="1"/>
        <v>0</v>
      </c>
      <c r="BI41" s="17" t="s">
        <v>138</v>
      </c>
      <c r="BJ41" s="17" t="s">
        <v>138</v>
      </c>
      <c r="BK41" s="17" t="s">
        <v>138</v>
      </c>
      <c r="BL41" s="17" t="s">
        <v>138</v>
      </c>
      <c r="BM41" s="17" t="s">
        <v>138</v>
      </c>
      <c r="BN41" s="17" t="s">
        <v>138</v>
      </c>
      <c r="BO41" s="17" t="s">
        <v>138</v>
      </c>
      <c r="BP41" s="17" t="s">
        <v>138</v>
      </c>
      <c r="BQ41" s="9">
        <f t="shared" si="2"/>
        <v>74</v>
      </c>
      <c r="BR41" s="50"/>
      <c r="BS41" s="50"/>
    </row>
    <row r="42" spans="1:71" s="47" customFormat="1" ht="27.75" customHeight="1" thickBot="1" x14ac:dyDescent="0.3">
      <c r="A42" s="46"/>
      <c r="B42" s="59" t="s">
        <v>80</v>
      </c>
      <c r="C42" s="59" t="s">
        <v>81</v>
      </c>
      <c r="D42" s="31" t="s">
        <v>79</v>
      </c>
      <c r="E42" s="53"/>
      <c r="F42" s="54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167"/>
      <c r="S42" s="103"/>
      <c r="T42" s="103"/>
      <c r="U42" s="100" t="s">
        <v>20</v>
      </c>
      <c r="V42" s="16">
        <f t="shared" si="0"/>
        <v>0</v>
      </c>
      <c r="W42" s="17" t="s">
        <v>138</v>
      </c>
      <c r="X42" s="17" t="s">
        <v>138</v>
      </c>
      <c r="Y42" s="53"/>
      <c r="Z42" s="53"/>
      <c r="AA42" s="60"/>
      <c r="AB42" s="53"/>
      <c r="AC42" s="53"/>
      <c r="AD42" s="53"/>
      <c r="AE42" s="53"/>
      <c r="AF42" s="53"/>
      <c r="AG42" s="53"/>
      <c r="AH42" s="53"/>
      <c r="AI42" s="167"/>
      <c r="AJ42" s="167"/>
      <c r="AK42" s="167"/>
      <c r="AL42" s="167"/>
      <c r="AM42" s="167"/>
      <c r="AN42" s="167"/>
      <c r="AO42" s="167"/>
      <c r="AP42" s="103"/>
      <c r="AQ42" s="103"/>
      <c r="AR42" s="103"/>
      <c r="AS42" s="103"/>
      <c r="AT42" s="103"/>
      <c r="AU42" s="103"/>
      <c r="AV42" s="100" t="s">
        <v>20</v>
      </c>
      <c r="AW42" s="100" t="s">
        <v>20</v>
      </c>
      <c r="AX42" s="100" t="s">
        <v>20</v>
      </c>
      <c r="AY42" s="100" t="s">
        <v>20</v>
      </c>
      <c r="AZ42" s="100" t="s">
        <v>20</v>
      </c>
      <c r="BA42" s="100" t="s">
        <v>20</v>
      </c>
      <c r="BB42" s="100" t="s">
        <v>20</v>
      </c>
      <c r="BC42" s="100" t="s">
        <v>20</v>
      </c>
      <c r="BD42" s="100" t="s">
        <v>20</v>
      </c>
      <c r="BE42" s="100" t="s">
        <v>20</v>
      </c>
      <c r="BF42" s="100" t="s">
        <v>20</v>
      </c>
      <c r="BG42" s="100" t="s">
        <v>20</v>
      </c>
      <c r="BH42" s="101">
        <f t="shared" si="1"/>
        <v>0</v>
      </c>
      <c r="BI42" s="17" t="s">
        <v>138</v>
      </c>
      <c r="BJ42" s="17" t="s">
        <v>138</v>
      </c>
      <c r="BK42" s="17" t="s">
        <v>138</v>
      </c>
      <c r="BL42" s="17" t="s">
        <v>138</v>
      </c>
      <c r="BM42" s="17" t="s">
        <v>138</v>
      </c>
      <c r="BN42" s="17" t="s">
        <v>138</v>
      </c>
      <c r="BO42" s="17" t="s">
        <v>138</v>
      </c>
      <c r="BP42" s="17" t="s">
        <v>138</v>
      </c>
      <c r="BQ42" s="9">
        <f t="shared" si="2"/>
        <v>0</v>
      </c>
    </row>
    <row r="43" spans="1:71" s="47" customFormat="1" ht="45" customHeight="1" thickBot="1" x14ac:dyDescent="0.3">
      <c r="A43" s="46"/>
      <c r="B43" s="59" t="s">
        <v>82</v>
      </c>
      <c r="C43" s="59" t="s">
        <v>83</v>
      </c>
      <c r="D43" s="112" t="s">
        <v>79</v>
      </c>
      <c r="E43" s="104">
        <v>6</v>
      </c>
      <c r="F43" s="104">
        <v>6</v>
      </c>
      <c r="G43" s="104">
        <v>6</v>
      </c>
      <c r="H43" s="104">
        <v>6</v>
      </c>
      <c r="I43" s="104">
        <v>6</v>
      </c>
      <c r="J43" s="104">
        <v>6</v>
      </c>
      <c r="K43" s="104">
        <v>4</v>
      </c>
      <c r="L43" s="104">
        <v>4</v>
      </c>
      <c r="M43" s="104">
        <v>4</v>
      </c>
      <c r="N43" s="104">
        <v>4</v>
      </c>
      <c r="O43" s="104">
        <v>4</v>
      </c>
      <c r="P43" s="104">
        <v>4</v>
      </c>
      <c r="Q43" s="104">
        <v>5</v>
      </c>
      <c r="R43" s="165"/>
      <c r="S43" s="103"/>
      <c r="T43" s="103"/>
      <c r="U43" s="100" t="s">
        <v>20</v>
      </c>
      <c r="V43" s="16">
        <f t="shared" si="0"/>
        <v>65</v>
      </c>
      <c r="W43" s="17" t="s">
        <v>138</v>
      </c>
      <c r="X43" s="17" t="s">
        <v>138</v>
      </c>
      <c r="Y43" s="61"/>
      <c r="Z43" s="53"/>
      <c r="AA43" s="60"/>
      <c r="AB43" s="53"/>
      <c r="AC43" s="53"/>
      <c r="AD43" s="53"/>
      <c r="AE43" s="53"/>
      <c r="AF43" s="53"/>
      <c r="AG43" s="53"/>
      <c r="AH43" s="53"/>
      <c r="AI43" s="167"/>
      <c r="AJ43" s="167"/>
      <c r="AK43" s="167"/>
      <c r="AL43" s="167"/>
      <c r="AM43" s="167"/>
      <c r="AN43" s="167"/>
      <c r="AO43" s="179"/>
      <c r="AP43" s="103"/>
      <c r="AQ43" s="103"/>
      <c r="AR43" s="103"/>
      <c r="AS43" s="103"/>
      <c r="AT43" s="103"/>
      <c r="AU43" s="103"/>
      <c r="AV43" s="100" t="s">
        <v>20</v>
      </c>
      <c r="AW43" s="100" t="s">
        <v>20</v>
      </c>
      <c r="AX43" s="100" t="s">
        <v>20</v>
      </c>
      <c r="AY43" s="100" t="s">
        <v>20</v>
      </c>
      <c r="AZ43" s="100" t="s">
        <v>20</v>
      </c>
      <c r="BA43" s="100" t="s">
        <v>20</v>
      </c>
      <c r="BB43" s="100" t="s">
        <v>20</v>
      </c>
      <c r="BC43" s="100" t="s">
        <v>20</v>
      </c>
      <c r="BD43" s="100" t="s">
        <v>20</v>
      </c>
      <c r="BE43" s="100" t="s">
        <v>20</v>
      </c>
      <c r="BF43" s="100" t="s">
        <v>20</v>
      </c>
      <c r="BG43" s="100" t="s">
        <v>20</v>
      </c>
      <c r="BH43" s="101">
        <f t="shared" si="1"/>
        <v>0</v>
      </c>
      <c r="BI43" s="17" t="s">
        <v>138</v>
      </c>
      <c r="BJ43" s="17" t="s">
        <v>138</v>
      </c>
      <c r="BK43" s="17" t="s">
        <v>138</v>
      </c>
      <c r="BL43" s="17" t="s">
        <v>138</v>
      </c>
      <c r="BM43" s="17" t="s">
        <v>138</v>
      </c>
      <c r="BN43" s="17" t="s">
        <v>138</v>
      </c>
      <c r="BO43" s="17" t="s">
        <v>138</v>
      </c>
      <c r="BP43" s="17" t="s">
        <v>138</v>
      </c>
      <c r="BQ43" s="9">
        <f t="shared" si="2"/>
        <v>65</v>
      </c>
    </row>
    <row r="44" spans="1:71" s="47" customFormat="1" ht="21" customHeight="1" thickBot="1" x14ac:dyDescent="0.3">
      <c r="A44" s="46"/>
      <c r="B44" s="242" t="s">
        <v>84</v>
      </c>
      <c r="C44" s="244" t="s">
        <v>85</v>
      </c>
      <c r="D44" s="31" t="s">
        <v>79</v>
      </c>
      <c r="E44" s="130">
        <v>2</v>
      </c>
      <c r="F44" s="104">
        <v>6</v>
      </c>
      <c r="G44" s="104">
        <v>6</v>
      </c>
      <c r="H44" s="104">
        <v>6</v>
      </c>
      <c r="I44" s="104">
        <v>6</v>
      </c>
      <c r="J44" s="104">
        <v>6</v>
      </c>
      <c r="K44" s="104">
        <v>6</v>
      </c>
      <c r="L44" s="104">
        <v>6</v>
      </c>
      <c r="M44" s="104">
        <v>6</v>
      </c>
      <c r="N44" s="104">
        <v>6</v>
      </c>
      <c r="O44" s="104">
        <v>8</v>
      </c>
      <c r="P44" s="104">
        <v>8</v>
      </c>
      <c r="Q44" s="104">
        <v>8</v>
      </c>
      <c r="R44" s="168"/>
      <c r="S44" s="103"/>
      <c r="T44" s="103"/>
      <c r="U44" s="100" t="s">
        <v>20</v>
      </c>
      <c r="V44" s="16">
        <f t="shared" si="0"/>
        <v>80</v>
      </c>
      <c r="W44" s="17" t="s">
        <v>138</v>
      </c>
      <c r="X44" s="17" t="s">
        <v>138</v>
      </c>
      <c r="Y44" s="61"/>
      <c r="Z44" s="53"/>
      <c r="AA44" s="60"/>
      <c r="AB44" s="53"/>
      <c r="AC44" s="53"/>
      <c r="AD44" s="53"/>
      <c r="AE44" s="53"/>
      <c r="AF44" s="53"/>
      <c r="AG44" s="53"/>
      <c r="AH44" s="53"/>
      <c r="AI44" s="167"/>
      <c r="AJ44" s="167"/>
      <c r="AK44" s="167"/>
      <c r="AL44" s="167"/>
      <c r="AM44" s="167"/>
      <c r="AN44" s="167"/>
      <c r="AO44" s="179"/>
      <c r="AP44" s="103"/>
      <c r="AQ44" s="103"/>
      <c r="AR44" s="103"/>
      <c r="AS44" s="103"/>
      <c r="AT44" s="103"/>
      <c r="AU44" s="103"/>
      <c r="AV44" s="100" t="s">
        <v>20</v>
      </c>
      <c r="AW44" s="100" t="s">
        <v>20</v>
      </c>
      <c r="AX44" s="100" t="s">
        <v>20</v>
      </c>
      <c r="AY44" s="100" t="s">
        <v>20</v>
      </c>
      <c r="AZ44" s="100" t="s">
        <v>20</v>
      </c>
      <c r="BA44" s="100" t="s">
        <v>20</v>
      </c>
      <c r="BB44" s="100" t="s">
        <v>20</v>
      </c>
      <c r="BC44" s="100" t="s">
        <v>20</v>
      </c>
      <c r="BD44" s="100" t="s">
        <v>20</v>
      </c>
      <c r="BE44" s="100" t="s">
        <v>20</v>
      </c>
      <c r="BF44" s="100" t="s">
        <v>20</v>
      </c>
      <c r="BG44" s="100" t="s">
        <v>20</v>
      </c>
      <c r="BH44" s="101">
        <f t="shared" si="1"/>
        <v>0</v>
      </c>
      <c r="BI44" s="17" t="s">
        <v>138</v>
      </c>
      <c r="BJ44" s="17" t="s">
        <v>138</v>
      </c>
      <c r="BK44" s="17" t="s">
        <v>138</v>
      </c>
      <c r="BL44" s="17" t="s">
        <v>138</v>
      </c>
      <c r="BM44" s="17" t="s">
        <v>138</v>
      </c>
      <c r="BN44" s="17" t="s">
        <v>138</v>
      </c>
      <c r="BO44" s="17" t="s">
        <v>138</v>
      </c>
      <c r="BP44" s="17" t="s">
        <v>138</v>
      </c>
      <c r="BQ44" s="9">
        <f t="shared" si="2"/>
        <v>80</v>
      </c>
    </row>
    <row r="45" spans="1:71" s="47" customFormat="1" ht="23.25" customHeight="1" thickBot="1" x14ac:dyDescent="0.3">
      <c r="A45" s="46"/>
      <c r="B45" s="243"/>
      <c r="C45" s="245"/>
      <c r="D45" s="42" t="s">
        <v>54</v>
      </c>
      <c r="E45" s="56"/>
      <c r="F45" s="57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166"/>
      <c r="S45" s="103"/>
      <c r="T45" s="103"/>
      <c r="U45" s="100" t="s">
        <v>20</v>
      </c>
      <c r="V45" s="16">
        <f t="shared" si="0"/>
        <v>0</v>
      </c>
      <c r="W45" s="17" t="s">
        <v>138</v>
      </c>
      <c r="X45" s="17" t="s">
        <v>138</v>
      </c>
      <c r="Y45" s="62"/>
      <c r="Z45" s="62"/>
      <c r="AA45" s="58"/>
      <c r="AB45" s="62"/>
      <c r="AC45" s="58"/>
      <c r="AD45" s="62"/>
      <c r="AE45" s="62"/>
      <c r="AF45" s="62"/>
      <c r="AG45" s="62"/>
      <c r="AH45" s="62"/>
      <c r="AI45" s="167"/>
      <c r="AJ45" s="167"/>
      <c r="AK45" s="167"/>
      <c r="AL45" s="167"/>
      <c r="AM45" s="167"/>
      <c r="AN45" s="167"/>
      <c r="AO45" s="167"/>
      <c r="AP45" s="103"/>
      <c r="AQ45" s="103"/>
      <c r="AR45" s="103"/>
      <c r="AS45" s="103"/>
      <c r="AT45" s="103"/>
      <c r="AU45" s="103"/>
      <c r="AV45" s="100" t="s">
        <v>20</v>
      </c>
      <c r="AW45" s="100" t="s">
        <v>20</v>
      </c>
      <c r="AX45" s="100" t="s">
        <v>20</v>
      </c>
      <c r="AY45" s="100" t="s">
        <v>20</v>
      </c>
      <c r="AZ45" s="100" t="s">
        <v>20</v>
      </c>
      <c r="BA45" s="100" t="s">
        <v>20</v>
      </c>
      <c r="BB45" s="100" t="s">
        <v>20</v>
      </c>
      <c r="BC45" s="100" t="s">
        <v>20</v>
      </c>
      <c r="BD45" s="100" t="s">
        <v>20</v>
      </c>
      <c r="BE45" s="100" t="s">
        <v>20</v>
      </c>
      <c r="BF45" s="100" t="s">
        <v>20</v>
      </c>
      <c r="BG45" s="100" t="s">
        <v>20</v>
      </c>
      <c r="BH45" s="101">
        <f t="shared" si="1"/>
        <v>0</v>
      </c>
      <c r="BI45" s="17" t="s">
        <v>138</v>
      </c>
      <c r="BJ45" s="17" t="s">
        <v>138</v>
      </c>
      <c r="BK45" s="17" t="s">
        <v>138</v>
      </c>
      <c r="BL45" s="17" t="s">
        <v>138</v>
      </c>
      <c r="BM45" s="17" t="s">
        <v>138</v>
      </c>
      <c r="BN45" s="17" t="s">
        <v>138</v>
      </c>
      <c r="BO45" s="17" t="s">
        <v>138</v>
      </c>
      <c r="BP45" s="17" t="s">
        <v>138</v>
      </c>
      <c r="BQ45" s="9">
        <f t="shared" si="2"/>
        <v>0</v>
      </c>
    </row>
    <row r="46" spans="1:71" s="47" customFormat="1" ht="42.75" customHeight="1" thickBot="1" x14ac:dyDescent="0.3">
      <c r="A46" s="46"/>
      <c r="B46" s="13" t="s">
        <v>86</v>
      </c>
      <c r="C46" s="13" t="s">
        <v>87</v>
      </c>
      <c r="D46" s="31" t="s">
        <v>79</v>
      </c>
      <c r="E46" s="115">
        <v>2</v>
      </c>
      <c r="F46" s="115">
        <v>2</v>
      </c>
      <c r="G46" s="115">
        <v>2</v>
      </c>
      <c r="H46" s="115">
        <v>2</v>
      </c>
      <c r="I46" s="115">
        <v>2</v>
      </c>
      <c r="J46" s="115">
        <v>2</v>
      </c>
      <c r="K46" s="115">
        <v>2</v>
      </c>
      <c r="L46" s="115">
        <v>2</v>
      </c>
      <c r="M46" s="115">
        <v>2</v>
      </c>
      <c r="N46" s="115">
        <v>2</v>
      </c>
      <c r="O46" s="115">
        <v>2</v>
      </c>
      <c r="P46" s="115">
        <v>2</v>
      </c>
      <c r="Q46" s="115">
        <v>1</v>
      </c>
      <c r="R46" s="168"/>
      <c r="S46" s="103"/>
      <c r="T46" s="103"/>
      <c r="U46" s="100" t="s">
        <v>20</v>
      </c>
      <c r="V46" s="16">
        <f t="shared" si="0"/>
        <v>25</v>
      </c>
      <c r="W46" s="17" t="s">
        <v>138</v>
      </c>
      <c r="X46" s="17" t="s">
        <v>138</v>
      </c>
      <c r="Y46" s="115">
        <v>4</v>
      </c>
      <c r="Z46" s="115">
        <v>4</v>
      </c>
      <c r="AA46" s="115">
        <v>4</v>
      </c>
      <c r="AB46" s="115">
        <v>4</v>
      </c>
      <c r="AC46" s="115">
        <v>4</v>
      </c>
      <c r="AD46" s="115">
        <v>4</v>
      </c>
      <c r="AE46" s="115">
        <v>4</v>
      </c>
      <c r="AF46" s="115">
        <v>2</v>
      </c>
      <c r="AG46" s="115">
        <v>2</v>
      </c>
      <c r="AH46" s="115">
        <v>3</v>
      </c>
      <c r="AI46" s="167"/>
      <c r="AJ46" s="167"/>
      <c r="AK46" s="167"/>
      <c r="AL46" s="167"/>
      <c r="AM46" s="167"/>
      <c r="AN46" s="167"/>
      <c r="AO46" s="179"/>
      <c r="AP46" s="103"/>
      <c r="AQ46" s="103"/>
      <c r="AR46" s="103"/>
      <c r="AS46" s="103"/>
      <c r="AT46" s="103"/>
      <c r="AU46" s="103"/>
      <c r="AV46" s="100" t="s">
        <v>20</v>
      </c>
      <c r="AW46" s="100" t="s">
        <v>20</v>
      </c>
      <c r="AX46" s="100" t="s">
        <v>20</v>
      </c>
      <c r="AY46" s="100" t="s">
        <v>20</v>
      </c>
      <c r="AZ46" s="100" t="s">
        <v>20</v>
      </c>
      <c r="BA46" s="100" t="s">
        <v>20</v>
      </c>
      <c r="BB46" s="100" t="s">
        <v>20</v>
      </c>
      <c r="BC46" s="100" t="s">
        <v>20</v>
      </c>
      <c r="BD46" s="100" t="s">
        <v>20</v>
      </c>
      <c r="BE46" s="100" t="s">
        <v>20</v>
      </c>
      <c r="BF46" s="100" t="s">
        <v>20</v>
      </c>
      <c r="BG46" s="100" t="s">
        <v>20</v>
      </c>
      <c r="BH46" s="101">
        <f t="shared" si="1"/>
        <v>35</v>
      </c>
      <c r="BI46" s="17" t="s">
        <v>138</v>
      </c>
      <c r="BJ46" s="17" t="s">
        <v>138</v>
      </c>
      <c r="BK46" s="17" t="s">
        <v>138</v>
      </c>
      <c r="BL46" s="17" t="s">
        <v>138</v>
      </c>
      <c r="BM46" s="17" t="s">
        <v>138</v>
      </c>
      <c r="BN46" s="17" t="s">
        <v>138</v>
      </c>
      <c r="BO46" s="17" t="s">
        <v>138</v>
      </c>
      <c r="BP46" s="17" t="s">
        <v>138</v>
      </c>
      <c r="BQ46" s="9">
        <f t="shared" si="2"/>
        <v>60</v>
      </c>
    </row>
    <row r="47" spans="1:71" s="47" customFormat="1" ht="32.25" customHeight="1" thickBot="1" x14ac:dyDescent="0.3">
      <c r="A47" s="46"/>
      <c r="B47" s="13" t="s">
        <v>88</v>
      </c>
      <c r="C47" s="13" t="s">
        <v>89</v>
      </c>
      <c r="D47" s="31" t="s">
        <v>79</v>
      </c>
      <c r="E47" s="115">
        <v>6</v>
      </c>
      <c r="F47" s="115">
        <v>2</v>
      </c>
      <c r="G47" s="115">
        <v>2</v>
      </c>
      <c r="H47" s="115">
        <v>2</v>
      </c>
      <c r="I47" s="115">
        <v>2</v>
      </c>
      <c r="J47" s="115">
        <v>2</v>
      </c>
      <c r="K47" s="115">
        <v>4</v>
      </c>
      <c r="L47" s="115">
        <v>2</v>
      </c>
      <c r="M47" s="115">
        <v>2</v>
      </c>
      <c r="N47" s="115">
        <v>2</v>
      </c>
      <c r="O47" s="115">
        <v>2</v>
      </c>
      <c r="P47" s="115">
        <v>2</v>
      </c>
      <c r="Q47" s="115">
        <v>2</v>
      </c>
      <c r="R47" s="164"/>
      <c r="S47" s="103"/>
      <c r="T47" s="103"/>
      <c r="U47" s="100" t="s">
        <v>20</v>
      </c>
      <c r="V47" s="16">
        <f t="shared" si="0"/>
        <v>32</v>
      </c>
      <c r="W47" s="17" t="s">
        <v>138</v>
      </c>
      <c r="X47" s="17" t="s">
        <v>138</v>
      </c>
      <c r="Y47" s="115">
        <v>4</v>
      </c>
      <c r="Z47" s="115">
        <v>2</v>
      </c>
      <c r="AA47" s="115">
        <v>2</v>
      </c>
      <c r="AB47" s="115">
        <v>2</v>
      </c>
      <c r="AC47" s="115">
        <v>2</v>
      </c>
      <c r="AD47" s="115">
        <v>2</v>
      </c>
      <c r="AE47" s="115">
        <v>2</v>
      </c>
      <c r="AF47" s="115">
        <v>4</v>
      </c>
      <c r="AG47" s="115">
        <v>4</v>
      </c>
      <c r="AH47" s="115">
        <v>4</v>
      </c>
      <c r="AI47" s="167"/>
      <c r="AJ47" s="167"/>
      <c r="AK47" s="167"/>
      <c r="AL47" s="167"/>
      <c r="AM47" s="167"/>
      <c r="AN47" s="167"/>
      <c r="AO47" s="179"/>
      <c r="AP47" s="103"/>
      <c r="AQ47" s="103"/>
      <c r="AR47" s="103"/>
      <c r="AS47" s="103"/>
      <c r="AT47" s="103"/>
      <c r="AU47" s="103"/>
      <c r="AV47" s="100" t="s">
        <v>20</v>
      </c>
      <c r="AW47" s="100" t="s">
        <v>20</v>
      </c>
      <c r="AX47" s="100" t="s">
        <v>20</v>
      </c>
      <c r="AY47" s="100" t="s">
        <v>20</v>
      </c>
      <c r="AZ47" s="100" t="s">
        <v>20</v>
      </c>
      <c r="BA47" s="100" t="s">
        <v>20</v>
      </c>
      <c r="BB47" s="100" t="s">
        <v>20</v>
      </c>
      <c r="BC47" s="100" t="s">
        <v>20</v>
      </c>
      <c r="BD47" s="100" t="s">
        <v>20</v>
      </c>
      <c r="BE47" s="100" t="s">
        <v>20</v>
      </c>
      <c r="BF47" s="100" t="s">
        <v>20</v>
      </c>
      <c r="BG47" s="100" t="s">
        <v>20</v>
      </c>
      <c r="BH47" s="101">
        <f t="shared" si="1"/>
        <v>28</v>
      </c>
      <c r="BI47" s="17" t="s">
        <v>138</v>
      </c>
      <c r="BJ47" s="17" t="s">
        <v>138</v>
      </c>
      <c r="BK47" s="17" t="s">
        <v>138</v>
      </c>
      <c r="BL47" s="17" t="s">
        <v>138</v>
      </c>
      <c r="BM47" s="17" t="s">
        <v>138</v>
      </c>
      <c r="BN47" s="17" t="s">
        <v>138</v>
      </c>
      <c r="BO47" s="17" t="s">
        <v>138</v>
      </c>
      <c r="BP47" s="17" t="s">
        <v>138</v>
      </c>
      <c r="BQ47" s="9">
        <f t="shared" si="2"/>
        <v>60</v>
      </c>
    </row>
    <row r="48" spans="1:71" s="47" customFormat="1" ht="21.75" customHeight="1" thickBot="1" x14ac:dyDescent="0.3">
      <c r="A48" s="46"/>
      <c r="B48" s="26" t="s">
        <v>90</v>
      </c>
      <c r="C48" s="26" t="s">
        <v>91</v>
      </c>
      <c r="D48" s="31" t="s">
        <v>79</v>
      </c>
      <c r="E48" s="115">
        <v>2</v>
      </c>
      <c r="F48" s="115">
        <v>2</v>
      </c>
      <c r="G48" s="115">
        <v>2</v>
      </c>
      <c r="H48" s="115">
        <v>2</v>
      </c>
      <c r="I48" s="115">
        <v>2</v>
      </c>
      <c r="J48" s="115">
        <v>2</v>
      </c>
      <c r="K48" s="115">
        <v>2</v>
      </c>
      <c r="L48" s="115">
        <v>4</v>
      </c>
      <c r="M48" s="115">
        <v>2</v>
      </c>
      <c r="N48" s="115">
        <v>2</v>
      </c>
      <c r="O48" s="115">
        <v>2</v>
      </c>
      <c r="P48" s="115">
        <v>2</v>
      </c>
      <c r="Q48" s="105">
        <v>6</v>
      </c>
      <c r="R48" s="169"/>
      <c r="S48" s="103"/>
      <c r="T48" s="103"/>
      <c r="U48" s="100" t="s">
        <v>20</v>
      </c>
      <c r="V48" s="16">
        <f t="shared" si="0"/>
        <v>32</v>
      </c>
      <c r="W48" s="17" t="s">
        <v>138</v>
      </c>
      <c r="X48" s="17" t="s">
        <v>138</v>
      </c>
      <c r="Y48" s="131"/>
      <c r="Z48" s="115"/>
      <c r="AA48" s="115">
        <v>2</v>
      </c>
      <c r="AB48" s="115">
        <v>4</v>
      </c>
      <c r="AC48" s="115">
        <v>4</v>
      </c>
      <c r="AD48" s="115">
        <v>4</v>
      </c>
      <c r="AE48" s="115">
        <v>4</v>
      </c>
      <c r="AF48" s="115">
        <v>4</v>
      </c>
      <c r="AG48" s="115">
        <v>2</v>
      </c>
      <c r="AH48" s="115">
        <v>4</v>
      </c>
      <c r="AI48" s="168"/>
      <c r="AJ48" s="168"/>
      <c r="AK48" s="168"/>
      <c r="AL48" s="168"/>
      <c r="AM48" s="167"/>
      <c r="AN48" s="167"/>
      <c r="AO48" s="179"/>
      <c r="AP48" s="103"/>
      <c r="AQ48" s="103"/>
      <c r="AR48" s="103"/>
      <c r="AS48" s="103"/>
      <c r="AT48" s="103"/>
      <c r="AU48" s="103"/>
      <c r="AV48" s="100" t="s">
        <v>20</v>
      </c>
      <c r="AW48" s="100" t="s">
        <v>20</v>
      </c>
      <c r="AX48" s="100" t="s">
        <v>20</v>
      </c>
      <c r="AY48" s="100" t="s">
        <v>20</v>
      </c>
      <c r="AZ48" s="100" t="s">
        <v>20</v>
      </c>
      <c r="BA48" s="100" t="s">
        <v>20</v>
      </c>
      <c r="BB48" s="100" t="s">
        <v>20</v>
      </c>
      <c r="BC48" s="100" t="s">
        <v>20</v>
      </c>
      <c r="BD48" s="100" t="s">
        <v>20</v>
      </c>
      <c r="BE48" s="100" t="s">
        <v>20</v>
      </c>
      <c r="BF48" s="100" t="s">
        <v>20</v>
      </c>
      <c r="BG48" s="100" t="s">
        <v>20</v>
      </c>
      <c r="BH48" s="101">
        <f t="shared" si="1"/>
        <v>28</v>
      </c>
      <c r="BI48" s="17" t="s">
        <v>138</v>
      </c>
      <c r="BJ48" s="17" t="s">
        <v>138</v>
      </c>
      <c r="BK48" s="17" t="s">
        <v>138</v>
      </c>
      <c r="BL48" s="17" t="s">
        <v>138</v>
      </c>
      <c r="BM48" s="17" t="s">
        <v>138</v>
      </c>
      <c r="BN48" s="17" t="s">
        <v>138</v>
      </c>
      <c r="BO48" s="17" t="s">
        <v>138</v>
      </c>
      <c r="BP48" s="17" t="s">
        <v>138</v>
      </c>
      <c r="BQ48" s="9">
        <f t="shared" si="2"/>
        <v>60</v>
      </c>
    </row>
    <row r="49" spans="1:69" s="47" customFormat="1" ht="20.25" customHeight="1" thickBot="1" x14ac:dyDescent="0.3">
      <c r="A49" s="46"/>
      <c r="B49" s="63" t="s">
        <v>92</v>
      </c>
      <c r="C49" s="26" t="s">
        <v>93</v>
      </c>
      <c r="D49" s="64" t="s">
        <v>79</v>
      </c>
      <c r="E49" s="53"/>
      <c r="F49" s="53"/>
      <c r="G49" s="53"/>
      <c r="H49" s="53"/>
      <c r="I49" s="53"/>
      <c r="J49" s="53"/>
      <c r="K49" s="53"/>
      <c r="L49" s="53"/>
      <c r="M49" s="115"/>
      <c r="N49" s="115"/>
      <c r="O49" s="115"/>
      <c r="P49" s="115"/>
      <c r="Q49" s="115"/>
      <c r="R49" s="168">
        <v>36</v>
      </c>
      <c r="S49" s="103"/>
      <c r="T49" s="103"/>
      <c r="U49" s="100" t="s">
        <v>20</v>
      </c>
      <c r="V49" s="16">
        <f t="shared" si="0"/>
        <v>36</v>
      </c>
      <c r="W49" s="17" t="s">
        <v>138</v>
      </c>
      <c r="X49" s="17" t="s">
        <v>138</v>
      </c>
      <c r="Y49" s="131"/>
      <c r="Z49" s="115"/>
      <c r="AA49" s="115"/>
      <c r="AB49" s="115"/>
      <c r="AC49" s="115"/>
      <c r="AD49" s="115"/>
      <c r="AE49" s="115"/>
      <c r="AF49" s="115"/>
      <c r="AG49" s="115"/>
      <c r="AH49" s="115"/>
      <c r="AI49" s="168">
        <v>36</v>
      </c>
      <c r="AJ49" s="168"/>
      <c r="AK49" s="168"/>
      <c r="AL49" s="168"/>
      <c r="AM49" s="167"/>
      <c r="AN49" s="167"/>
      <c r="AO49" s="180"/>
      <c r="AP49" s="103"/>
      <c r="AQ49" s="103"/>
      <c r="AR49" s="103"/>
      <c r="AS49" s="103"/>
      <c r="AT49" s="103"/>
      <c r="AU49" s="103"/>
      <c r="AV49" s="100" t="s">
        <v>20</v>
      </c>
      <c r="AW49" s="100" t="s">
        <v>20</v>
      </c>
      <c r="AX49" s="100" t="s">
        <v>20</v>
      </c>
      <c r="AY49" s="100" t="s">
        <v>20</v>
      </c>
      <c r="AZ49" s="100" t="s">
        <v>20</v>
      </c>
      <c r="BA49" s="100" t="s">
        <v>20</v>
      </c>
      <c r="BB49" s="100" t="s">
        <v>20</v>
      </c>
      <c r="BC49" s="100" t="s">
        <v>20</v>
      </c>
      <c r="BD49" s="100" t="s">
        <v>20</v>
      </c>
      <c r="BE49" s="100" t="s">
        <v>20</v>
      </c>
      <c r="BF49" s="100" t="s">
        <v>20</v>
      </c>
      <c r="BG49" s="100" t="s">
        <v>20</v>
      </c>
      <c r="BH49" s="101">
        <f t="shared" si="1"/>
        <v>36</v>
      </c>
      <c r="BI49" s="17" t="s">
        <v>138</v>
      </c>
      <c r="BJ49" s="17" t="s">
        <v>138</v>
      </c>
      <c r="BK49" s="17" t="s">
        <v>138</v>
      </c>
      <c r="BL49" s="17" t="s">
        <v>138</v>
      </c>
      <c r="BM49" s="17" t="s">
        <v>138</v>
      </c>
      <c r="BN49" s="17" t="s">
        <v>138</v>
      </c>
      <c r="BO49" s="17" t="s">
        <v>138</v>
      </c>
      <c r="BP49" s="17" t="s">
        <v>138</v>
      </c>
      <c r="BQ49" s="9">
        <f t="shared" si="2"/>
        <v>72</v>
      </c>
    </row>
    <row r="50" spans="1:69" s="47" customFormat="1" ht="21.75" customHeight="1" thickBot="1" x14ac:dyDescent="0.3">
      <c r="A50" s="46"/>
      <c r="B50" s="65" t="s">
        <v>75</v>
      </c>
      <c r="C50" s="66" t="s">
        <v>94</v>
      </c>
      <c r="D50" s="52" t="s">
        <v>79</v>
      </c>
      <c r="E50" s="67"/>
      <c r="F50" s="67"/>
      <c r="G50" s="67"/>
      <c r="H50" s="67"/>
      <c r="I50" s="67"/>
      <c r="J50" s="67"/>
      <c r="K50" s="67"/>
      <c r="L50" s="51"/>
      <c r="M50" s="51"/>
      <c r="N50" s="68"/>
      <c r="O50" s="51"/>
      <c r="P50" s="51"/>
      <c r="Q50" s="105"/>
      <c r="R50" s="169"/>
      <c r="S50" s="139">
        <v>36</v>
      </c>
      <c r="T50" s="139">
        <v>36</v>
      </c>
      <c r="U50" s="182" t="s">
        <v>20</v>
      </c>
      <c r="V50" s="183">
        <f>SUM(E50:T50)</f>
        <v>72</v>
      </c>
      <c r="W50" s="99" t="s">
        <v>138</v>
      </c>
      <c r="X50" s="99" t="s">
        <v>138</v>
      </c>
      <c r="Y50" s="105"/>
      <c r="Z50" s="126"/>
      <c r="AA50" s="105"/>
      <c r="AB50" s="105"/>
      <c r="AC50" s="126"/>
      <c r="AD50" s="105"/>
      <c r="AE50" s="126"/>
      <c r="AF50" s="126"/>
      <c r="AG50" s="126"/>
      <c r="AH50" s="126"/>
      <c r="AI50" s="175"/>
      <c r="AJ50" s="175"/>
      <c r="AK50" s="169"/>
      <c r="AL50" s="175"/>
      <c r="AM50" s="178"/>
      <c r="AN50" s="178"/>
      <c r="AO50" s="178"/>
      <c r="AP50" s="139">
        <v>36</v>
      </c>
      <c r="AQ50" s="139">
        <v>36</v>
      </c>
      <c r="AR50" s="139"/>
      <c r="AS50" s="139"/>
      <c r="AT50" s="139"/>
      <c r="AU50" s="139"/>
      <c r="AV50" s="182" t="s">
        <v>20</v>
      </c>
      <c r="AW50" s="182" t="s">
        <v>20</v>
      </c>
      <c r="AX50" s="182" t="s">
        <v>20</v>
      </c>
      <c r="AY50" s="182" t="s">
        <v>20</v>
      </c>
      <c r="AZ50" s="182" t="s">
        <v>20</v>
      </c>
      <c r="BA50" s="182" t="s">
        <v>20</v>
      </c>
      <c r="BB50" s="182" t="s">
        <v>20</v>
      </c>
      <c r="BC50" s="182" t="s">
        <v>20</v>
      </c>
      <c r="BD50" s="182" t="s">
        <v>20</v>
      </c>
      <c r="BE50" s="182" t="s">
        <v>20</v>
      </c>
      <c r="BF50" s="182" t="s">
        <v>20</v>
      </c>
      <c r="BG50" s="182" t="s">
        <v>20</v>
      </c>
      <c r="BH50" s="193">
        <f>SUM(Y50:AQ50)</f>
        <v>72</v>
      </c>
      <c r="BI50" s="99" t="s">
        <v>138</v>
      </c>
      <c r="BJ50" s="99" t="s">
        <v>138</v>
      </c>
      <c r="BK50" s="99" t="s">
        <v>138</v>
      </c>
      <c r="BL50" s="99" t="s">
        <v>138</v>
      </c>
      <c r="BM50" s="99" t="s">
        <v>138</v>
      </c>
      <c r="BN50" s="99" t="s">
        <v>138</v>
      </c>
      <c r="BO50" s="99" t="s">
        <v>138</v>
      </c>
      <c r="BP50" s="99" t="s">
        <v>138</v>
      </c>
      <c r="BQ50" s="9">
        <f t="shared" si="2"/>
        <v>144</v>
      </c>
    </row>
    <row r="51" spans="1:69" ht="16.5" customHeight="1" thickBot="1" x14ac:dyDescent="0.3">
      <c r="A51" s="11"/>
      <c r="B51" s="246" t="s">
        <v>95</v>
      </c>
      <c r="C51" s="248" t="s">
        <v>96</v>
      </c>
      <c r="D51" s="106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86"/>
      <c r="W51" s="187"/>
      <c r="X51" s="18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95"/>
      <c r="BI51" s="187"/>
      <c r="BJ51" s="187"/>
      <c r="BK51" s="187"/>
      <c r="BL51" s="187"/>
      <c r="BM51" s="187"/>
      <c r="BN51" s="187"/>
      <c r="BO51" s="187"/>
      <c r="BP51" s="196"/>
      <c r="BQ51" s="9">
        <f t="shared" si="2"/>
        <v>0</v>
      </c>
    </row>
    <row r="52" spans="1:69" ht="21.75" customHeight="1" thickBot="1" x14ac:dyDescent="0.3">
      <c r="A52" s="11"/>
      <c r="B52" s="247" t="s">
        <v>97</v>
      </c>
      <c r="C52" s="249" t="s">
        <v>98</v>
      </c>
      <c r="D52" s="108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88"/>
      <c r="W52" s="189"/>
      <c r="X52" s="18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97"/>
      <c r="BI52" s="189"/>
      <c r="BJ52" s="189"/>
      <c r="BK52" s="189"/>
      <c r="BL52" s="189"/>
      <c r="BM52" s="189"/>
      <c r="BN52" s="189"/>
      <c r="BO52" s="189"/>
      <c r="BP52" s="181"/>
      <c r="BQ52" s="9">
        <f t="shared" si="2"/>
        <v>0</v>
      </c>
    </row>
    <row r="53" spans="1:69" ht="23.25" customHeight="1" thickBot="1" x14ac:dyDescent="0.3">
      <c r="A53" s="11"/>
      <c r="B53" s="118" t="s">
        <v>97</v>
      </c>
      <c r="C53" s="121" t="s">
        <v>99</v>
      </c>
      <c r="D53" s="70" t="s">
        <v>19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163"/>
      <c r="S53" s="103"/>
      <c r="T53" s="103"/>
      <c r="U53" s="100" t="s">
        <v>20</v>
      </c>
      <c r="V53" s="16">
        <f t="shared" si="0"/>
        <v>0</v>
      </c>
      <c r="W53" s="17" t="s">
        <v>138</v>
      </c>
      <c r="X53" s="17" t="s">
        <v>138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173"/>
      <c r="AJ53" s="173"/>
      <c r="AK53" s="173"/>
      <c r="AL53" s="173"/>
      <c r="AM53" s="173"/>
      <c r="AN53" s="173"/>
      <c r="AO53" s="173"/>
      <c r="AP53" s="103"/>
      <c r="AQ53" s="103"/>
      <c r="AR53" s="103"/>
      <c r="AS53" s="103"/>
      <c r="AT53" s="103"/>
      <c r="AU53" s="103"/>
      <c r="AV53" s="100" t="s">
        <v>20</v>
      </c>
      <c r="AW53" s="100" t="s">
        <v>20</v>
      </c>
      <c r="AX53" s="100" t="s">
        <v>20</v>
      </c>
      <c r="AY53" s="100" t="s">
        <v>20</v>
      </c>
      <c r="AZ53" s="100" t="s">
        <v>20</v>
      </c>
      <c r="BA53" s="100" t="s">
        <v>20</v>
      </c>
      <c r="BB53" s="100" t="s">
        <v>20</v>
      </c>
      <c r="BC53" s="100" t="s">
        <v>20</v>
      </c>
      <c r="BD53" s="100" t="s">
        <v>20</v>
      </c>
      <c r="BE53" s="100" t="s">
        <v>20</v>
      </c>
      <c r="BF53" s="100" t="s">
        <v>20</v>
      </c>
      <c r="BG53" s="100" t="s">
        <v>20</v>
      </c>
      <c r="BH53" s="194">
        <f t="shared" si="1"/>
        <v>0</v>
      </c>
      <c r="BI53" s="17" t="s">
        <v>138</v>
      </c>
      <c r="BJ53" s="17" t="s">
        <v>138</v>
      </c>
      <c r="BK53" s="17" t="s">
        <v>138</v>
      </c>
      <c r="BL53" s="17" t="s">
        <v>138</v>
      </c>
      <c r="BM53" s="17" t="s">
        <v>138</v>
      </c>
      <c r="BN53" s="17" t="s">
        <v>138</v>
      </c>
      <c r="BO53" s="17" t="s">
        <v>138</v>
      </c>
      <c r="BP53" s="17" t="s">
        <v>138</v>
      </c>
      <c r="BQ53" s="9">
        <f t="shared" si="2"/>
        <v>0</v>
      </c>
    </row>
    <row r="54" spans="1:69" ht="24" customHeight="1" thickBot="1" x14ac:dyDescent="0.3">
      <c r="A54" s="11"/>
      <c r="B54" s="234" t="s">
        <v>100</v>
      </c>
      <c r="C54" s="236" t="s">
        <v>101</v>
      </c>
      <c r="D54" s="14" t="s">
        <v>19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163"/>
      <c r="S54" s="103"/>
      <c r="T54" s="103"/>
      <c r="U54" s="100" t="s">
        <v>20</v>
      </c>
      <c r="V54" s="16">
        <f t="shared" si="0"/>
        <v>0</v>
      </c>
      <c r="W54" s="17" t="s">
        <v>138</v>
      </c>
      <c r="X54" s="17" t="s">
        <v>138</v>
      </c>
      <c r="Y54" s="116">
        <v>2</v>
      </c>
      <c r="Z54" s="115">
        <v>6</v>
      </c>
      <c r="AA54" s="115">
        <v>6</v>
      </c>
      <c r="AB54" s="115">
        <v>6</v>
      </c>
      <c r="AC54" s="115">
        <v>6</v>
      </c>
      <c r="AD54" s="115">
        <v>6</v>
      </c>
      <c r="AE54" s="115">
        <v>4</v>
      </c>
      <c r="AF54" s="115">
        <v>4</v>
      </c>
      <c r="AG54" s="115">
        <v>4</v>
      </c>
      <c r="AH54" s="115">
        <v>4</v>
      </c>
      <c r="AI54" s="173"/>
      <c r="AJ54" s="173"/>
      <c r="AK54" s="173"/>
      <c r="AL54" s="173"/>
      <c r="AM54" s="173"/>
      <c r="AN54" s="173"/>
      <c r="AO54" s="173"/>
      <c r="AP54" s="103"/>
      <c r="AQ54" s="103"/>
      <c r="AR54" s="103"/>
      <c r="AS54" s="103"/>
      <c r="AT54" s="103"/>
      <c r="AU54" s="103"/>
      <c r="AV54" s="100" t="s">
        <v>20</v>
      </c>
      <c r="AW54" s="100" t="s">
        <v>20</v>
      </c>
      <c r="AX54" s="100" t="s">
        <v>20</v>
      </c>
      <c r="AY54" s="100" t="s">
        <v>20</v>
      </c>
      <c r="AZ54" s="100" t="s">
        <v>20</v>
      </c>
      <c r="BA54" s="100" t="s">
        <v>20</v>
      </c>
      <c r="BB54" s="100" t="s">
        <v>20</v>
      </c>
      <c r="BC54" s="100" t="s">
        <v>20</v>
      </c>
      <c r="BD54" s="100" t="s">
        <v>20</v>
      </c>
      <c r="BE54" s="100" t="s">
        <v>20</v>
      </c>
      <c r="BF54" s="100" t="s">
        <v>20</v>
      </c>
      <c r="BG54" s="100" t="s">
        <v>20</v>
      </c>
      <c r="BH54" s="101">
        <f t="shared" si="1"/>
        <v>48</v>
      </c>
      <c r="BI54" s="17" t="s">
        <v>138</v>
      </c>
      <c r="BJ54" s="17" t="s">
        <v>138</v>
      </c>
      <c r="BK54" s="17" t="s">
        <v>138</v>
      </c>
      <c r="BL54" s="17" t="s">
        <v>138</v>
      </c>
      <c r="BM54" s="17" t="s">
        <v>138</v>
      </c>
      <c r="BN54" s="17" t="s">
        <v>138</v>
      </c>
      <c r="BO54" s="17" t="s">
        <v>138</v>
      </c>
      <c r="BP54" s="17" t="s">
        <v>138</v>
      </c>
      <c r="BQ54" s="9">
        <f t="shared" si="2"/>
        <v>48</v>
      </c>
    </row>
    <row r="55" spans="1:69" ht="21.75" customHeight="1" thickBot="1" x14ac:dyDescent="0.3">
      <c r="A55" s="11"/>
      <c r="B55" s="235"/>
      <c r="C55" s="237"/>
      <c r="D55" s="42" t="s">
        <v>54</v>
      </c>
      <c r="E55" s="43"/>
      <c r="F55" s="49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163"/>
      <c r="S55" s="103"/>
      <c r="T55" s="103"/>
      <c r="U55" s="100" t="s">
        <v>20</v>
      </c>
      <c r="V55" s="16">
        <f t="shared" si="0"/>
        <v>0</v>
      </c>
      <c r="W55" s="17" t="s">
        <v>138</v>
      </c>
      <c r="X55" s="17" t="s">
        <v>138</v>
      </c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173"/>
      <c r="AJ55" s="173"/>
      <c r="AK55" s="173"/>
      <c r="AL55" s="173"/>
      <c r="AM55" s="173"/>
      <c r="AN55" s="173"/>
      <c r="AO55" s="173"/>
      <c r="AP55" s="103"/>
      <c r="AQ55" s="103"/>
      <c r="AR55" s="103"/>
      <c r="AS55" s="103"/>
      <c r="AT55" s="103"/>
      <c r="AU55" s="103"/>
      <c r="AV55" s="100" t="s">
        <v>20</v>
      </c>
      <c r="AW55" s="100" t="s">
        <v>20</v>
      </c>
      <c r="AX55" s="100" t="s">
        <v>20</v>
      </c>
      <c r="AY55" s="100" t="s">
        <v>20</v>
      </c>
      <c r="AZ55" s="100" t="s">
        <v>20</v>
      </c>
      <c r="BA55" s="100" t="s">
        <v>20</v>
      </c>
      <c r="BB55" s="100" t="s">
        <v>20</v>
      </c>
      <c r="BC55" s="100" t="s">
        <v>20</v>
      </c>
      <c r="BD55" s="100" t="s">
        <v>20</v>
      </c>
      <c r="BE55" s="100" t="s">
        <v>20</v>
      </c>
      <c r="BF55" s="100" t="s">
        <v>20</v>
      </c>
      <c r="BG55" s="100" t="s">
        <v>20</v>
      </c>
      <c r="BH55" s="101">
        <f t="shared" si="1"/>
        <v>0</v>
      </c>
      <c r="BI55" s="17" t="s">
        <v>138</v>
      </c>
      <c r="BJ55" s="17" t="s">
        <v>138</v>
      </c>
      <c r="BK55" s="17" t="s">
        <v>138</v>
      </c>
      <c r="BL55" s="17" t="s">
        <v>138</v>
      </c>
      <c r="BM55" s="17" t="s">
        <v>138</v>
      </c>
      <c r="BN55" s="17" t="s">
        <v>138</v>
      </c>
      <c r="BO55" s="17" t="s">
        <v>138</v>
      </c>
      <c r="BP55" s="17" t="s">
        <v>138</v>
      </c>
      <c r="BQ55" s="9">
        <f t="shared" si="2"/>
        <v>0</v>
      </c>
    </row>
    <row r="56" spans="1:69" ht="21" customHeight="1" thickBot="1" x14ac:dyDescent="0.3">
      <c r="A56" s="11"/>
      <c r="B56" s="71" t="s">
        <v>102</v>
      </c>
      <c r="C56" s="72" t="s">
        <v>103</v>
      </c>
      <c r="D56" s="14" t="s">
        <v>19</v>
      </c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163"/>
      <c r="S56" s="103"/>
      <c r="T56" s="103"/>
      <c r="U56" s="100" t="s">
        <v>20</v>
      </c>
      <c r="V56" s="16">
        <f t="shared" si="0"/>
        <v>0</v>
      </c>
      <c r="W56" s="17" t="s">
        <v>138</v>
      </c>
      <c r="X56" s="17" t="s">
        <v>138</v>
      </c>
      <c r="Y56" s="115">
        <v>8</v>
      </c>
      <c r="Z56" s="115">
        <v>4</v>
      </c>
      <c r="AA56" s="115">
        <v>4</v>
      </c>
      <c r="AB56" s="115">
        <v>4</v>
      </c>
      <c r="AC56" s="115">
        <v>4</v>
      </c>
      <c r="AD56" s="115">
        <v>4</v>
      </c>
      <c r="AE56" s="115">
        <v>2</v>
      </c>
      <c r="AF56" s="115">
        <v>2</v>
      </c>
      <c r="AG56" s="115">
        <v>2</v>
      </c>
      <c r="AH56" s="115">
        <v>2</v>
      </c>
      <c r="AI56" s="173"/>
      <c r="AJ56" s="173"/>
      <c r="AK56" s="173"/>
      <c r="AL56" s="173"/>
      <c r="AM56" s="173"/>
      <c r="AN56" s="173"/>
      <c r="AO56" s="173"/>
      <c r="AP56" s="103"/>
      <c r="AQ56" s="103"/>
      <c r="AR56" s="103"/>
      <c r="AS56" s="103"/>
      <c r="AT56" s="103"/>
      <c r="AU56" s="103"/>
      <c r="AV56" s="100" t="s">
        <v>20</v>
      </c>
      <c r="AW56" s="100" t="s">
        <v>20</v>
      </c>
      <c r="AX56" s="100" t="s">
        <v>20</v>
      </c>
      <c r="AY56" s="100" t="s">
        <v>20</v>
      </c>
      <c r="AZ56" s="100" t="s">
        <v>20</v>
      </c>
      <c r="BA56" s="100" t="s">
        <v>20</v>
      </c>
      <c r="BB56" s="100" t="s">
        <v>20</v>
      </c>
      <c r="BC56" s="100" t="s">
        <v>20</v>
      </c>
      <c r="BD56" s="100" t="s">
        <v>20</v>
      </c>
      <c r="BE56" s="100" t="s">
        <v>20</v>
      </c>
      <c r="BF56" s="100" t="s">
        <v>20</v>
      </c>
      <c r="BG56" s="100" t="s">
        <v>20</v>
      </c>
      <c r="BH56" s="101">
        <f t="shared" si="1"/>
        <v>36</v>
      </c>
      <c r="BI56" s="17" t="s">
        <v>138</v>
      </c>
      <c r="BJ56" s="17" t="s">
        <v>138</v>
      </c>
      <c r="BK56" s="17" t="s">
        <v>138</v>
      </c>
      <c r="BL56" s="17" t="s">
        <v>138</v>
      </c>
      <c r="BM56" s="17" t="s">
        <v>138</v>
      </c>
      <c r="BN56" s="17" t="s">
        <v>138</v>
      </c>
      <c r="BO56" s="17" t="s">
        <v>138</v>
      </c>
      <c r="BP56" s="17" t="s">
        <v>138</v>
      </c>
      <c r="BQ56" s="9">
        <f t="shared" si="2"/>
        <v>36</v>
      </c>
    </row>
    <row r="57" spans="1:69" ht="17.25" customHeight="1" thickBot="1" x14ac:dyDescent="0.3">
      <c r="A57" s="11"/>
      <c r="B57" s="25" t="s">
        <v>104</v>
      </c>
      <c r="C57" s="26" t="s">
        <v>93</v>
      </c>
      <c r="D57" s="14" t="s">
        <v>19</v>
      </c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63"/>
      <c r="S57" s="103"/>
      <c r="T57" s="103"/>
      <c r="U57" s="100" t="s">
        <v>20</v>
      </c>
      <c r="V57" s="16">
        <f t="shared" si="0"/>
        <v>0</v>
      </c>
      <c r="W57" s="17" t="s">
        <v>138</v>
      </c>
      <c r="X57" s="17" t="s">
        <v>138</v>
      </c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173"/>
      <c r="AJ57" s="173"/>
      <c r="AK57" s="173"/>
      <c r="AL57" s="173"/>
      <c r="AM57" s="173"/>
      <c r="AN57" s="173"/>
      <c r="AO57" s="173"/>
      <c r="AP57" s="103"/>
      <c r="AQ57" s="103"/>
      <c r="AR57" s="103"/>
      <c r="AS57" s="103"/>
      <c r="AT57" s="103"/>
      <c r="AU57" s="103"/>
      <c r="AV57" s="100" t="s">
        <v>20</v>
      </c>
      <c r="AW57" s="100" t="s">
        <v>20</v>
      </c>
      <c r="AX57" s="100" t="s">
        <v>20</v>
      </c>
      <c r="AY57" s="100" t="s">
        <v>20</v>
      </c>
      <c r="AZ57" s="100" t="s">
        <v>20</v>
      </c>
      <c r="BA57" s="100" t="s">
        <v>20</v>
      </c>
      <c r="BB57" s="100" t="s">
        <v>20</v>
      </c>
      <c r="BC57" s="100" t="s">
        <v>20</v>
      </c>
      <c r="BD57" s="100" t="s">
        <v>20</v>
      </c>
      <c r="BE57" s="100" t="s">
        <v>20</v>
      </c>
      <c r="BF57" s="100" t="s">
        <v>20</v>
      </c>
      <c r="BG57" s="100" t="s">
        <v>20</v>
      </c>
      <c r="BH57" s="101">
        <f t="shared" si="1"/>
        <v>0</v>
      </c>
      <c r="BI57" s="17" t="s">
        <v>138</v>
      </c>
      <c r="BJ57" s="17" t="s">
        <v>138</v>
      </c>
      <c r="BK57" s="17" t="s">
        <v>138</v>
      </c>
      <c r="BL57" s="17" t="s">
        <v>138</v>
      </c>
      <c r="BM57" s="17" t="s">
        <v>138</v>
      </c>
      <c r="BN57" s="17" t="s">
        <v>138</v>
      </c>
      <c r="BO57" s="17" t="s">
        <v>138</v>
      </c>
      <c r="BP57" s="17" t="s">
        <v>138</v>
      </c>
      <c r="BQ57" s="9">
        <f t="shared" si="2"/>
        <v>0</v>
      </c>
    </row>
    <row r="58" spans="1:69" ht="16.5" customHeight="1" thickBot="1" x14ac:dyDescent="0.3">
      <c r="A58" s="11"/>
      <c r="B58" s="73" t="s">
        <v>105</v>
      </c>
      <c r="C58" s="66" t="s">
        <v>94</v>
      </c>
      <c r="D58" s="33" t="s">
        <v>19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170"/>
      <c r="S58" s="139"/>
      <c r="T58" s="139"/>
      <c r="U58" s="182" t="s">
        <v>20</v>
      </c>
      <c r="V58" s="183">
        <f t="shared" si="0"/>
        <v>0</v>
      </c>
      <c r="W58" s="99" t="s">
        <v>138</v>
      </c>
      <c r="X58" s="99" t="s">
        <v>138</v>
      </c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176"/>
      <c r="AJ58" s="176"/>
      <c r="AK58" s="176"/>
      <c r="AL58" s="176"/>
      <c r="AM58" s="176"/>
      <c r="AN58" s="176"/>
      <c r="AO58" s="176"/>
      <c r="AP58" s="139"/>
      <c r="AQ58" s="139"/>
      <c r="AR58" s="139"/>
      <c r="AS58" s="139"/>
      <c r="AT58" s="139"/>
      <c r="AU58" s="139"/>
      <c r="AV58" s="182" t="s">
        <v>20</v>
      </c>
      <c r="AW58" s="182" t="s">
        <v>20</v>
      </c>
      <c r="AX58" s="182" t="s">
        <v>20</v>
      </c>
      <c r="AY58" s="182" t="s">
        <v>20</v>
      </c>
      <c r="AZ58" s="182" t="s">
        <v>20</v>
      </c>
      <c r="BA58" s="182" t="s">
        <v>20</v>
      </c>
      <c r="BB58" s="182" t="s">
        <v>20</v>
      </c>
      <c r="BC58" s="182" t="s">
        <v>20</v>
      </c>
      <c r="BD58" s="182" t="s">
        <v>20</v>
      </c>
      <c r="BE58" s="182" t="s">
        <v>20</v>
      </c>
      <c r="BF58" s="182" t="s">
        <v>20</v>
      </c>
      <c r="BG58" s="182" t="s">
        <v>20</v>
      </c>
      <c r="BH58" s="193">
        <f t="shared" si="1"/>
        <v>0</v>
      </c>
      <c r="BI58" s="99" t="s">
        <v>138</v>
      </c>
      <c r="BJ58" s="99" t="s">
        <v>138</v>
      </c>
      <c r="BK58" s="99" t="s">
        <v>138</v>
      </c>
      <c r="BL58" s="99" t="s">
        <v>138</v>
      </c>
      <c r="BM58" s="99" t="s">
        <v>138</v>
      </c>
      <c r="BN58" s="99" t="s">
        <v>138</v>
      </c>
      <c r="BO58" s="99" t="s">
        <v>138</v>
      </c>
      <c r="BP58" s="99" t="s">
        <v>138</v>
      </c>
      <c r="BQ58" s="9">
        <f t="shared" si="2"/>
        <v>0</v>
      </c>
    </row>
    <row r="59" spans="1:69" ht="21.75" customHeight="1" thickBot="1" x14ac:dyDescent="0.3">
      <c r="A59" s="11"/>
      <c r="B59" s="228" t="s">
        <v>106</v>
      </c>
      <c r="C59" s="230" t="s">
        <v>107</v>
      </c>
      <c r="D59" s="106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86"/>
      <c r="W59" s="187"/>
      <c r="X59" s="18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95"/>
      <c r="BI59" s="187"/>
      <c r="BJ59" s="187"/>
      <c r="BK59" s="187"/>
      <c r="BL59" s="187"/>
      <c r="BM59" s="187"/>
      <c r="BN59" s="187"/>
      <c r="BO59" s="187"/>
      <c r="BP59" s="196"/>
      <c r="BQ59" s="9">
        <f t="shared" si="2"/>
        <v>0</v>
      </c>
    </row>
    <row r="60" spans="1:69" ht="19.5" customHeight="1" thickBot="1" x14ac:dyDescent="0.3">
      <c r="A60" s="11"/>
      <c r="B60" s="229"/>
      <c r="C60" s="231"/>
      <c r="D60" s="108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88"/>
      <c r="W60" s="189"/>
      <c r="X60" s="18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97"/>
      <c r="BI60" s="189"/>
      <c r="BJ60" s="189"/>
      <c r="BK60" s="189"/>
      <c r="BL60" s="189"/>
      <c r="BM60" s="189"/>
      <c r="BN60" s="189"/>
      <c r="BO60" s="189"/>
      <c r="BP60" s="181"/>
      <c r="BQ60" s="69">
        <f t="shared" si="2"/>
        <v>0</v>
      </c>
    </row>
    <row r="61" spans="1:69" s="202" customFormat="1" ht="30.75" customHeight="1" thickBot="1" x14ac:dyDescent="0.3">
      <c r="A61" s="29"/>
      <c r="B61" s="71" t="s">
        <v>108</v>
      </c>
      <c r="C61" s="204" t="s">
        <v>109</v>
      </c>
      <c r="D61" s="70" t="s">
        <v>79</v>
      </c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05"/>
      <c r="S61" s="140"/>
      <c r="T61" s="140"/>
      <c r="U61" s="206" t="s">
        <v>20</v>
      </c>
      <c r="V61" s="207">
        <f t="shared" si="0"/>
        <v>0</v>
      </c>
      <c r="W61" s="208" t="s">
        <v>138</v>
      </c>
      <c r="X61" s="208" t="s">
        <v>138</v>
      </c>
      <c r="Y61" s="209">
        <v>2</v>
      </c>
      <c r="Z61" s="131">
        <v>4</v>
      </c>
      <c r="AA61" s="115">
        <v>4</v>
      </c>
      <c r="AB61" s="115">
        <v>2</v>
      </c>
      <c r="AC61" s="131">
        <v>2</v>
      </c>
      <c r="AD61" s="115">
        <v>2</v>
      </c>
      <c r="AE61" s="115">
        <v>4</v>
      </c>
      <c r="AF61" s="115">
        <v>4</v>
      </c>
      <c r="AG61" s="115">
        <v>4</v>
      </c>
      <c r="AH61" s="115">
        <v>2</v>
      </c>
      <c r="AI61" s="163"/>
      <c r="AJ61" s="163"/>
      <c r="AK61" s="163"/>
      <c r="AL61" s="163"/>
      <c r="AM61" s="163"/>
      <c r="AN61" s="163"/>
      <c r="AO61" s="163"/>
      <c r="AP61" s="103"/>
      <c r="AQ61" s="103"/>
      <c r="AR61" s="103"/>
      <c r="AS61" s="103"/>
      <c r="AT61" s="103"/>
      <c r="AU61" s="103"/>
      <c r="AV61" s="206" t="s">
        <v>20</v>
      </c>
      <c r="AW61" s="210" t="s">
        <v>20</v>
      </c>
      <c r="AX61" s="211" t="s">
        <v>20</v>
      </c>
      <c r="AY61" s="211" t="s">
        <v>20</v>
      </c>
      <c r="AZ61" s="211" t="s">
        <v>20</v>
      </c>
      <c r="BA61" s="211" t="s">
        <v>20</v>
      </c>
      <c r="BB61" s="211" t="s">
        <v>20</v>
      </c>
      <c r="BC61" s="211" t="s">
        <v>20</v>
      </c>
      <c r="BD61" s="211" t="s">
        <v>20</v>
      </c>
      <c r="BE61" s="211" t="s">
        <v>20</v>
      </c>
      <c r="BF61" s="212" t="s">
        <v>20</v>
      </c>
      <c r="BG61" s="206" t="s">
        <v>20</v>
      </c>
      <c r="BH61" s="194">
        <f t="shared" si="1"/>
        <v>30</v>
      </c>
      <c r="BI61" s="208" t="s">
        <v>138</v>
      </c>
      <c r="BJ61" s="17" t="s">
        <v>138</v>
      </c>
      <c r="BK61" s="17" t="s">
        <v>138</v>
      </c>
      <c r="BL61" s="17" t="s">
        <v>138</v>
      </c>
      <c r="BM61" s="17" t="s">
        <v>138</v>
      </c>
      <c r="BN61" s="17" t="s">
        <v>138</v>
      </c>
      <c r="BO61" s="17" t="s">
        <v>138</v>
      </c>
      <c r="BP61" s="17" t="s">
        <v>138</v>
      </c>
      <c r="BQ61" s="203">
        <f t="shared" si="2"/>
        <v>30</v>
      </c>
    </row>
    <row r="62" spans="1:69" ht="27.75" customHeight="1" thickBot="1" x14ac:dyDescent="0.3">
      <c r="A62" s="11"/>
      <c r="B62" s="74" t="s">
        <v>110</v>
      </c>
      <c r="C62" s="28" t="s">
        <v>111</v>
      </c>
      <c r="D62" s="70" t="s">
        <v>19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63"/>
      <c r="S62" s="103"/>
      <c r="T62" s="103"/>
      <c r="U62" s="100" t="s">
        <v>20</v>
      </c>
      <c r="V62" s="16">
        <f t="shared" si="0"/>
        <v>0</v>
      </c>
      <c r="W62" s="17" t="s">
        <v>138</v>
      </c>
      <c r="X62" s="17" t="s">
        <v>138</v>
      </c>
      <c r="Y62" s="128">
        <v>2</v>
      </c>
      <c r="Z62" s="128">
        <v>2</v>
      </c>
      <c r="AA62" s="128">
        <v>2</v>
      </c>
      <c r="AB62" s="128"/>
      <c r="AC62" s="128">
        <v>2</v>
      </c>
      <c r="AD62" s="128"/>
      <c r="AE62" s="128">
        <v>2</v>
      </c>
      <c r="AF62" s="128">
        <v>2</v>
      </c>
      <c r="AG62" s="128">
        <v>2</v>
      </c>
      <c r="AH62" s="128">
        <v>2</v>
      </c>
      <c r="AI62" s="163"/>
      <c r="AJ62" s="163"/>
      <c r="AK62" s="163"/>
      <c r="AL62" s="163"/>
      <c r="AM62" s="163"/>
      <c r="AN62" s="163"/>
      <c r="AO62" s="163"/>
      <c r="AP62" s="103"/>
      <c r="AQ62" s="103"/>
      <c r="AR62" s="103"/>
      <c r="AS62" s="103"/>
      <c r="AT62" s="103"/>
      <c r="AU62" s="103"/>
      <c r="AV62" s="100" t="s">
        <v>20</v>
      </c>
      <c r="AW62" s="100" t="s">
        <v>20</v>
      </c>
      <c r="AX62" s="100" t="s">
        <v>20</v>
      </c>
      <c r="AY62" s="100" t="s">
        <v>20</v>
      </c>
      <c r="AZ62" s="100" t="s">
        <v>20</v>
      </c>
      <c r="BA62" s="100" t="s">
        <v>20</v>
      </c>
      <c r="BB62" s="100" t="s">
        <v>20</v>
      </c>
      <c r="BC62" s="100" t="s">
        <v>20</v>
      </c>
      <c r="BD62" s="100" t="s">
        <v>20</v>
      </c>
      <c r="BE62" s="100" t="s">
        <v>20</v>
      </c>
      <c r="BF62" s="100" t="s">
        <v>20</v>
      </c>
      <c r="BG62" s="100" t="s">
        <v>20</v>
      </c>
      <c r="BH62" s="194">
        <f t="shared" si="1"/>
        <v>16</v>
      </c>
      <c r="BI62" s="17" t="s">
        <v>138</v>
      </c>
      <c r="BJ62" s="17" t="s">
        <v>138</v>
      </c>
      <c r="BK62" s="17" t="s">
        <v>138</v>
      </c>
      <c r="BL62" s="17" t="s">
        <v>138</v>
      </c>
      <c r="BM62" s="17" t="s">
        <v>138</v>
      </c>
      <c r="BN62" s="17" t="s">
        <v>138</v>
      </c>
      <c r="BO62" s="17" t="s">
        <v>138</v>
      </c>
      <c r="BP62" s="17" t="s">
        <v>138</v>
      </c>
      <c r="BQ62" s="9">
        <f t="shared" si="2"/>
        <v>16</v>
      </c>
    </row>
    <row r="63" spans="1:69" ht="19.5" customHeight="1" thickBot="1" x14ac:dyDescent="0.3">
      <c r="A63" s="11"/>
      <c r="B63" s="74" t="s">
        <v>112</v>
      </c>
      <c r="C63" s="28" t="s">
        <v>113</v>
      </c>
      <c r="D63" s="14" t="s">
        <v>19</v>
      </c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163"/>
      <c r="S63" s="103"/>
      <c r="T63" s="103"/>
      <c r="U63" s="100" t="s">
        <v>20</v>
      </c>
      <c r="V63" s="16">
        <f t="shared" si="0"/>
        <v>0</v>
      </c>
      <c r="W63" s="17" t="s">
        <v>138</v>
      </c>
      <c r="X63" s="17" t="s">
        <v>138</v>
      </c>
      <c r="Y63" s="23"/>
      <c r="Z63" s="24"/>
      <c r="AA63" s="24"/>
      <c r="AB63" s="24"/>
      <c r="AC63" s="24"/>
      <c r="AD63" s="24"/>
      <c r="AE63" s="24"/>
      <c r="AF63" s="24"/>
      <c r="AG63" s="24"/>
      <c r="AH63" s="24"/>
      <c r="AI63" s="163"/>
      <c r="AJ63" s="163"/>
      <c r="AK63" s="163"/>
      <c r="AL63" s="163"/>
      <c r="AM63" s="163"/>
      <c r="AN63" s="163"/>
      <c r="AO63" s="163"/>
      <c r="AP63" s="103"/>
      <c r="AQ63" s="103"/>
      <c r="AR63" s="103"/>
      <c r="AS63" s="103"/>
      <c r="AT63" s="103"/>
      <c r="AU63" s="103"/>
      <c r="AV63" s="100" t="s">
        <v>20</v>
      </c>
      <c r="AW63" s="100" t="s">
        <v>20</v>
      </c>
      <c r="AX63" s="100" t="s">
        <v>20</v>
      </c>
      <c r="AY63" s="100" t="s">
        <v>20</v>
      </c>
      <c r="AZ63" s="100" t="s">
        <v>20</v>
      </c>
      <c r="BA63" s="100" t="s">
        <v>20</v>
      </c>
      <c r="BB63" s="100" t="s">
        <v>20</v>
      </c>
      <c r="BC63" s="100" t="s">
        <v>20</v>
      </c>
      <c r="BD63" s="100" t="s">
        <v>20</v>
      </c>
      <c r="BE63" s="100" t="s">
        <v>20</v>
      </c>
      <c r="BF63" s="100" t="s">
        <v>20</v>
      </c>
      <c r="BG63" s="100" t="s">
        <v>20</v>
      </c>
      <c r="BH63" s="101">
        <f t="shared" si="1"/>
        <v>0</v>
      </c>
      <c r="BI63" s="17" t="s">
        <v>138</v>
      </c>
      <c r="BJ63" s="17" t="s">
        <v>138</v>
      </c>
      <c r="BK63" s="17" t="s">
        <v>138</v>
      </c>
      <c r="BL63" s="17" t="s">
        <v>138</v>
      </c>
      <c r="BM63" s="17" t="s">
        <v>138</v>
      </c>
      <c r="BN63" s="17" t="s">
        <v>138</v>
      </c>
      <c r="BO63" s="17" t="s">
        <v>138</v>
      </c>
      <c r="BP63" s="17" t="s">
        <v>138</v>
      </c>
      <c r="BQ63" s="9">
        <f t="shared" si="2"/>
        <v>0</v>
      </c>
    </row>
    <row r="64" spans="1:69" ht="17.25" customHeight="1" thickBot="1" x14ac:dyDescent="0.3">
      <c r="A64" s="11"/>
      <c r="B64" s="117" t="s">
        <v>114</v>
      </c>
      <c r="C64" s="118" t="s">
        <v>115</v>
      </c>
      <c r="D64" s="14" t="s">
        <v>19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63"/>
      <c r="S64" s="103"/>
      <c r="T64" s="103"/>
      <c r="U64" s="100" t="s">
        <v>20</v>
      </c>
      <c r="V64" s="16">
        <f t="shared" si="0"/>
        <v>0</v>
      </c>
      <c r="W64" s="17" t="s">
        <v>138</v>
      </c>
      <c r="X64" s="17" t="s">
        <v>138</v>
      </c>
      <c r="Y64" s="23"/>
      <c r="Z64" s="24"/>
      <c r="AA64" s="24"/>
      <c r="AB64" s="24"/>
      <c r="AC64" s="24"/>
      <c r="AD64" s="24"/>
      <c r="AE64" s="24"/>
      <c r="AF64" s="24"/>
      <c r="AG64" s="24"/>
      <c r="AH64" s="24"/>
      <c r="AI64" s="163"/>
      <c r="AJ64" s="163"/>
      <c r="AK64" s="163"/>
      <c r="AL64" s="163"/>
      <c r="AM64" s="163"/>
      <c r="AN64" s="163"/>
      <c r="AO64" s="163"/>
      <c r="AP64" s="103"/>
      <c r="AQ64" s="103"/>
      <c r="AR64" s="103"/>
      <c r="AS64" s="103"/>
      <c r="AT64" s="103"/>
      <c r="AU64" s="103"/>
      <c r="AV64" s="100" t="s">
        <v>20</v>
      </c>
      <c r="AW64" s="100" t="s">
        <v>20</v>
      </c>
      <c r="AX64" s="100" t="s">
        <v>20</v>
      </c>
      <c r="AY64" s="100" t="s">
        <v>20</v>
      </c>
      <c r="AZ64" s="100" t="s">
        <v>20</v>
      </c>
      <c r="BA64" s="100" t="s">
        <v>20</v>
      </c>
      <c r="BB64" s="100" t="s">
        <v>20</v>
      </c>
      <c r="BC64" s="100" t="s">
        <v>20</v>
      </c>
      <c r="BD64" s="100" t="s">
        <v>20</v>
      </c>
      <c r="BE64" s="100" t="s">
        <v>20</v>
      </c>
      <c r="BF64" s="100" t="s">
        <v>20</v>
      </c>
      <c r="BG64" s="100" t="s">
        <v>20</v>
      </c>
      <c r="BH64" s="101">
        <f t="shared" si="1"/>
        <v>0</v>
      </c>
      <c r="BI64" s="17" t="s">
        <v>138</v>
      </c>
      <c r="BJ64" s="17" t="s">
        <v>138</v>
      </c>
      <c r="BK64" s="17" t="s">
        <v>138</v>
      </c>
      <c r="BL64" s="17" t="s">
        <v>138</v>
      </c>
      <c r="BM64" s="17" t="s">
        <v>138</v>
      </c>
      <c r="BN64" s="17" t="s">
        <v>138</v>
      </c>
      <c r="BO64" s="17" t="s">
        <v>138</v>
      </c>
      <c r="BP64" s="17" t="s">
        <v>138</v>
      </c>
      <c r="BQ64" s="9">
        <f t="shared" si="2"/>
        <v>0</v>
      </c>
    </row>
    <row r="65" spans="1:73" ht="17.25" customHeight="1" thickBot="1" x14ac:dyDescent="0.3">
      <c r="A65" s="11"/>
      <c r="B65" s="75" t="s">
        <v>116</v>
      </c>
      <c r="C65" s="28" t="s">
        <v>93</v>
      </c>
      <c r="D65" s="76" t="s">
        <v>79</v>
      </c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163"/>
      <c r="S65" s="103"/>
      <c r="T65" s="103"/>
      <c r="U65" s="100" t="s">
        <v>20</v>
      </c>
      <c r="V65" s="16">
        <f t="shared" si="0"/>
        <v>0</v>
      </c>
      <c r="W65" s="17" t="s">
        <v>138</v>
      </c>
      <c r="X65" s="17" t="s">
        <v>138</v>
      </c>
      <c r="Y65" s="23"/>
      <c r="Z65" s="77"/>
      <c r="AA65" s="77"/>
      <c r="AB65" s="77"/>
      <c r="AC65" s="77"/>
      <c r="AD65" s="77"/>
      <c r="AE65" s="77"/>
      <c r="AF65" s="23"/>
      <c r="AG65" s="23"/>
      <c r="AH65" s="23"/>
      <c r="AI65" s="173"/>
      <c r="AJ65" s="173"/>
      <c r="AK65" s="173"/>
      <c r="AL65" s="173"/>
      <c r="AM65" s="173"/>
      <c r="AN65" s="173"/>
      <c r="AO65" s="173"/>
      <c r="AP65" s="103"/>
      <c r="AQ65" s="103"/>
      <c r="AR65" s="103"/>
      <c r="AS65" s="103"/>
      <c r="AT65" s="103"/>
      <c r="AU65" s="103"/>
      <c r="AV65" s="100" t="s">
        <v>20</v>
      </c>
      <c r="AW65" s="100" t="s">
        <v>20</v>
      </c>
      <c r="AX65" s="100" t="s">
        <v>20</v>
      </c>
      <c r="AY65" s="100" t="s">
        <v>20</v>
      </c>
      <c r="AZ65" s="100" t="s">
        <v>20</v>
      </c>
      <c r="BA65" s="100" t="s">
        <v>20</v>
      </c>
      <c r="BB65" s="100" t="s">
        <v>20</v>
      </c>
      <c r="BC65" s="100" t="s">
        <v>20</v>
      </c>
      <c r="BD65" s="100" t="s">
        <v>20</v>
      </c>
      <c r="BE65" s="100" t="s">
        <v>20</v>
      </c>
      <c r="BF65" s="100" t="s">
        <v>20</v>
      </c>
      <c r="BG65" s="100" t="s">
        <v>20</v>
      </c>
      <c r="BH65" s="101">
        <f t="shared" si="1"/>
        <v>0</v>
      </c>
      <c r="BI65" s="17" t="s">
        <v>138</v>
      </c>
      <c r="BJ65" s="17" t="s">
        <v>138</v>
      </c>
      <c r="BK65" s="17" t="s">
        <v>138</v>
      </c>
      <c r="BL65" s="17" t="s">
        <v>138</v>
      </c>
      <c r="BM65" s="17" t="s">
        <v>138</v>
      </c>
      <c r="BN65" s="17" t="s">
        <v>138</v>
      </c>
      <c r="BO65" s="17" t="s">
        <v>138</v>
      </c>
      <c r="BP65" s="17" t="s">
        <v>138</v>
      </c>
      <c r="BQ65" s="9">
        <f t="shared" si="2"/>
        <v>0</v>
      </c>
    </row>
    <row r="66" spans="1:73" ht="16.5" customHeight="1" thickBot="1" x14ac:dyDescent="0.3">
      <c r="A66" s="11"/>
      <c r="B66" s="25" t="s">
        <v>117</v>
      </c>
      <c r="C66" s="66" t="s">
        <v>94</v>
      </c>
      <c r="D66" s="33" t="s">
        <v>19</v>
      </c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170"/>
      <c r="S66" s="139"/>
      <c r="T66" s="139"/>
      <c r="U66" s="182" t="s">
        <v>20</v>
      </c>
      <c r="V66" s="183">
        <f t="shared" si="0"/>
        <v>0</v>
      </c>
      <c r="W66" s="99" t="s">
        <v>138</v>
      </c>
      <c r="X66" s="99" t="s">
        <v>138</v>
      </c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176"/>
      <c r="AJ66" s="176"/>
      <c r="AK66" s="176"/>
      <c r="AL66" s="176"/>
      <c r="AM66" s="176"/>
      <c r="AN66" s="176"/>
      <c r="AO66" s="176"/>
      <c r="AP66" s="139"/>
      <c r="AQ66" s="139"/>
      <c r="AR66" s="139"/>
      <c r="AS66" s="139"/>
      <c r="AT66" s="139"/>
      <c r="AU66" s="139"/>
      <c r="AV66" s="182" t="s">
        <v>20</v>
      </c>
      <c r="AW66" s="182" t="s">
        <v>20</v>
      </c>
      <c r="AX66" s="182" t="s">
        <v>20</v>
      </c>
      <c r="AY66" s="182" t="s">
        <v>20</v>
      </c>
      <c r="AZ66" s="182" t="s">
        <v>20</v>
      </c>
      <c r="BA66" s="182" t="s">
        <v>20</v>
      </c>
      <c r="BB66" s="182" t="s">
        <v>20</v>
      </c>
      <c r="BC66" s="182" t="s">
        <v>20</v>
      </c>
      <c r="BD66" s="182" t="s">
        <v>20</v>
      </c>
      <c r="BE66" s="182" t="s">
        <v>20</v>
      </c>
      <c r="BF66" s="182" t="s">
        <v>20</v>
      </c>
      <c r="BG66" s="182" t="s">
        <v>20</v>
      </c>
      <c r="BH66" s="193">
        <f t="shared" si="1"/>
        <v>0</v>
      </c>
      <c r="BI66" s="99" t="s">
        <v>138</v>
      </c>
      <c r="BJ66" s="99" t="s">
        <v>138</v>
      </c>
      <c r="BK66" s="99" t="s">
        <v>138</v>
      </c>
      <c r="BL66" s="99" t="s">
        <v>138</v>
      </c>
      <c r="BM66" s="99" t="s">
        <v>138</v>
      </c>
      <c r="BN66" s="99" t="s">
        <v>138</v>
      </c>
      <c r="BO66" s="99" t="s">
        <v>138</v>
      </c>
      <c r="BP66" s="99" t="s">
        <v>138</v>
      </c>
      <c r="BQ66" s="9">
        <f t="shared" si="2"/>
        <v>0</v>
      </c>
    </row>
    <row r="67" spans="1:73" ht="43.5" customHeight="1" thickBot="1" x14ac:dyDescent="0.3">
      <c r="A67" s="11"/>
      <c r="B67" s="78" t="s">
        <v>118</v>
      </c>
      <c r="C67" s="185" t="s">
        <v>119</v>
      </c>
      <c r="D67" s="232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33"/>
      <c r="AG67" s="233"/>
      <c r="AH67" s="233"/>
      <c r="AI67" s="233"/>
      <c r="AJ67" s="233"/>
      <c r="AK67" s="233"/>
      <c r="AL67" s="233"/>
      <c r="AM67" s="233"/>
      <c r="AN67" s="233"/>
      <c r="AO67" s="233"/>
      <c r="AP67" s="233"/>
      <c r="AQ67" s="233"/>
      <c r="AR67" s="233"/>
      <c r="AS67" s="233"/>
      <c r="AT67" s="233"/>
      <c r="AU67" s="233"/>
      <c r="AV67" s="233"/>
      <c r="AW67" s="233"/>
      <c r="AX67" s="233"/>
      <c r="AY67" s="233"/>
      <c r="AZ67" s="233"/>
      <c r="BA67" s="233"/>
      <c r="BB67" s="233"/>
      <c r="BC67" s="233"/>
      <c r="BD67" s="233"/>
      <c r="BE67" s="233"/>
      <c r="BF67" s="233"/>
      <c r="BG67" s="233"/>
      <c r="BH67" s="198"/>
      <c r="BI67" s="191"/>
      <c r="BJ67" s="191"/>
      <c r="BK67" s="191"/>
      <c r="BL67" s="191"/>
      <c r="BM67" s="191"/>
      <c r="BN67" s="191"/>
      <c r="BO67" s="191"/>
      <c r="BP67" s="199"/>
      <c r="BQ67" s="9">
        <f t="shared" si="2"/>
        <v>0</v>
      </c>
    </row>
    <row r="68" spans="1:73" ht="42.75" customHeight="1" thickBot="1" x14ac:dyDescent="0.3">
      <c r="A68" s="29"/>
      <c r="B68" s="25" t="s">
        <v>120</v>
      </c>
      <c r="C68" s="26" t="s">
        <v>121</v>
      </c>
      <c r="D68" s="18" t="s">
        <v>19</v>
      </c>
      <c r="E68" s="115">
        <v>4</v>
      </c>
      <c r="F68" s="115">
        <v>2</v>
      </c>
      <c r="G68" s="115">
        <v>2</v>
      </c>
      <c r="H68" s="115">
        <v>4</v>
      </c>
      <c r="I68" s="115">
        <v>4</v>
      </c>
      <c r="J68" s="115">
        <v>4</v>
      </c>
      <c r="K68" s="115">
        <v>4</v>
      </c>
      <c r="L68" s="115">
        <v>4</v>
      </c>
      <c r="M68" s="115">
        <v>4</v>
      </c>
      <c r="N68" s="115">
        <v>4</v>
      </c>
      <c r="O68" s="115">
        <v>4</v>
      </c>
      <c r="P68" s="115">
        <v>4</v>
      </c>
      <c r="Q68" s="115">
        <v>4</v>
      </c>
      <c r="R68" s="163"/>
      <c r="S68" s="103"/>
      <c r="T68" s="103"/>
      <c r="U68" s="100" t="s">
        <v>20</v>
      </c>
      <c r="V68" s="16">
        <f t="shared" si="0"/>
        <v>48</v>
      </c>
      <c r="W68" s="17" t="s">
        <v>138</v>
      </c>
      <c r="X68" s="17" t="s">
        <v>138</v>
      </c>
      <c r="Y68" s="115">
        <v>6</v>
      </c>
      <c r="Z68" s="115">
        <v>6</v>
      </c>
      <c r="AA68" s="115">
        <v>6</v>
      </c>
      <c r="AB68" s="115">
        <v>6</v>
      </c>
      <c r="AC68" s="115">
        <v>6</v>
      </c>
      <c r="AD68" s="115">
        <v>6</v>
      </c>
      <c r="AE68" s="115">
        <v>6</v>
      </c>
      <c r="AF68" s="115">
        <v>6</v>
      </c>
      <c r="AG68" s="115">
        <v>6</v>
      </c>
      <c r="AH68" s="115">
        <v>6</v>
      </c>
      <c r="AI68" s="173"/>
      <c r="AJ68" s="173"/>
      <c r="AK68" s="173"/>
      <c r="AL68" s="173"/>
      <c r="AM68" s="173"/>
      <c r="AN68" s="173"/>
      <c r="AO68" s="173"/>
      <c r="AP68" s="103"/>
      <c r="AQ68" s="103"/>
      <c r="AR68" s="103"/>
      <c r="AS68" s="103"/>
      <c r="AT68" s="103"/>
      <c r="AU68" s="103"/>
      <c r="AV68" s="100" t="s">
        <v>20</v>
      </c>
      <c r="AW68" s="100" t="s">
        <v>20</v>
      </c>
      <c r="AX68" s="100" t="s">
        <v>20</v>
      </c>
      <c r="AY68" s="100" t="s">
        <v>20</v>
      </c>
      <c r="AZ68" s="100" t="s">
        <v>20</v>
      </c>
      <c r="BA68" s="100" t="s">
        <v>20</v>
      </c>
      <c r="BB68" s="100" t="s">
        <v>20</v>
      </c>
      <c r="BC68" s="100" t="s">
        <v>20</v>
      </c>
      <c r="BD68" s="100" t="s">
        <v>20</v>
      </c>
      <c r="BE68" s="100" t="s">
        <v>20</v>
      </c>
      <c r="BF68" s="100" t="s">
        <v>20</v>
      </c>
      <c r="BG68" s="100" t="s">
        <v>20</v>
      </c>
      <c r="BH68" s="194">
        <f t="shared" si="1"/>
        <v>60</v>
      </c>
      <c r="BI68" s="17" t="s">
        <v>138</v>
      </c>
      <c r="BJ68" s="17" t="s">
        <v>138</v>
      </c>
      <c r="BK68" s="17" t="s">
        <v>138</v>
      </c>
      <c r="BL68" s="17" t="s">
        <v>138</v>
      </c>
      <c r="BM68" s="17" t="s">
        <v>138</v>
      </c>
      <c r="BN68" s="17" t="s">
        <v>138</v>
      </c>
      <c r="BO68" s="17" t="s">
        <v>138</v>
      </c>
      <c r="BP68" s="17" t="s">
        <v>138</v>
      </c>
      <c r="BQ68" s="9">
        <f t="shared" si="2"/>
        <v>108</v>
      </c>
    </row>
    <row r="69" spans="1:73" ht="20.25" customHeight="1" thickBot="1" x14ac:dyDescent="0.3">
      <c r="A69" s="29"/>
      <c r="B69" s="75" t="s">
        <v>122</v>
      </c>
      <c r="C69" s="28" t="s">
        <v>93</v>
      </c>
      <c r="D69" s="79" t="s">
        <v>19</v>
      </c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163"/>
      <c r="S69" s="103"/>
      <c r="T69" s="103"/>
      <c r="U69" s="100" t="s">
        <v>20</v>
      </c>
      <c r="V69" s="16">
        <f t="shared" ref="V69:V77" si="3">SUM(E69:R69)</f>
        <v>0</v>
      </c>
      <c r="W69" s="17" t="s">
        <v>138</v>
      </c>
      <c r="X69" s="17" t="s">
        <v>138</v>
      </c>
      <c r="Y69" s="23"/>
      <c r="Z69" s="23"/>
      <c r="AA69" s="23"/>
      <c r="AB69" s="23"/>
      <c r="AC69" s="23"/>
      <c r="AD69" s="128"/>
      <c r="AE69" s="128"/>
      <c r="AF69" s="127"/>
      <c r="AG69" s="127"/>
      <c r="AH69" s="128"/>
      <c r="AI69" s="177"/>
      <c r="AJ69" s="177">
        <v>36</v>
      </c>
      <c r="AK69" s="177">
        <v>36</v>
      </c>
      <c r="AL69" s="177">
        <v>36</v>
      </c>
      <c r="AM69" s="177">
        <v>36</v>
      </c>
      <c r="AN69" s="173"/>
      <c r="AO69" s="173"/>
      <c r="AP69" s="103"/>
      <c r="AQ69" s="103"/>
      <c r="AR69" s="103"/>
      <c r="AS69" s="103"/>
      <c r="AT69" s="103"/>
      <c r="AU69" s="103"/>
      <c r="AV69" s="100" t="s">
        <v>20</v>
      </c>
      <c r="AW69" s="100" t="s">
        <v>20</v>
      </c>
      <c r="AX69" s="100" t="s">
        <v>20</v>
      </c>
      <c r="AY69" s="100" t="s">
        <v>20</v>
      </c>
      <c r="AZ69" s="100" t="s">
        <v>20</v>
      </c>
      <c r="BA69" s="100" t="s">
        <v>20</v>
      </c>
      <c r="BB69" s="100" t="s">
        <v>20</v>
      </c>
      <c r="BC69" s="100" t="s">
        <v>20</v>
      </c>
      <c r="BD69" s="100" t="s">
        <v>20</v>
      </c>
      <c r="BE69" s="100" t="s">
        <v>20</v>
      </c>
      <c r="BF69" s="100" t="s">
        <v>20</v>
      </c>
      <c r="BG69" s="100" t="s">
        <v>20</v>
      </c>
      <c r="BH69" s="101">
        <f t="shared" ref="BH69:BH77" si="4">SUM(Y69:AO69)</f>
        <v>144</v>
      </c>
      <c r="BI69" s="17" t="s">
        <v>138</v>
      </c>
      <c r="BJ69" s="17" t="s">
        <v>138</v>
      </c>
      <c r="BK69" s="17" t="s">
        <v>138</v>
      </c>
      <c r="BL69" s="17" t="s">
        <v>138</v>
      </c>
      <c r="BM69" s="17" t="s">
        <v>138</v>
      </c>
      <c r="BN69" s="17" t="s">
        <v>138</v>
      </c>
      <c r="BO69" s="17" t="s">
        <v>138</v>
      </c>
      <c r="BP69" s="17" t="s">
        <v>138</v>
      </c>
      <c r="BQ69" s="9">
        <f t="shared" ref="BQ69:BQ78" si="5">SUM(V69+BH69)</f>
        <v>144</v>
      </c>
    </row>
    <row r="70" spans="1:73" ht="18" customHeight="1" thickBot="1" x14ac:dyDescent="0.3">
      <c r="A70" s="29"/>
      <c r="B70" s="25" t="s">
        <v>123</v>
      </c>
      <c r="C70" s="66" t="s">
        <v>94</v>
      </c>
      <c r="D70" s="80" t="s">
        <v>19</v>
      </c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170"/>
      <c r="S70" s="139"/>
      <c r="T70" s="139"/>
      <c r="U70" s="182" t="s">
        <v>20</v>
      </c>
      <c r="V70" s="183">
        <f t="shared" si="3"/>
        <v>0</v>
      </c>
      <c r="W70" s="99" t="s">
        <v>138</v>
      </c>
      <c r="X70" s="99" t="s">
        <v>138</v>
      </c>
      <c r="Y70" s="39"/>
      <c r="Z70" s="39"/>
      <c r="AA70" s="39"/>
      <c r="AB70" s="39"/>
      <c r="AC70" s="39"/>
      <c r="AD70" s="125"/>
      <c r="AE70" s="125"/>
      <c r="AF70" s="125"/>
      <c r="AG70" s="125"/>
      <c r="AH70" s="125"/>
      <c r="AI70" s="155"/>
      <c r="AJ70" s="155"/>
      <c r="AK70" s="176"/>
      <c r="AL70" s="155"/>
      <c r="AM70" s="155"/>
      <c r="AN70" s="155"/>
      <c r="AO70" s="155"/>
      <c r="AP70" s="139"/>
      <c r="AQ70" s="139"/>
      <c r="AR70" s="156">
        <v>36</v>
      </c>
      <c r="AS70" s="156">
        <v>36</v>
      </c>
      <c r="AT70" s="156">
        <v>36</v>
      </c>
      <c r="AU70" s="156">
        <v>36</v>
      </c>
      <c r="AV70" s="182" t="s">
        <v>20</v>
      </c>
      <c r="AW70" s="182" t="s">
        <v>20</v>
      </c>
      <c r="AX70" s="182" t="s">
        <v>20</v>
      </c>
      <c r="AY70" s="182" t="s">
        <v>20</v>
      </c>
      <c r="AZ70" s="182" t="s">
        <v>20</v>
      </c>
      <c r="BA70" s="182" t="s">
        <v>20</v>
      </c>
      <c r="BB70" s="182" t="s">
        <v>20</v>
      </c>
      <c r="BC70" s="182" t="s">
        <v>20</v>
      </c>
      <c r="BD70" s="182" t="s">
        <v>20</v>
      </c>
      <c r="BE70" s="182" t="s">
        <v>20</v>
      </c>
      <c r="BF70" s="182" t="s">
        <v>20</v>
      </c>
      <c r="BG70" s="182" t="s">
        <v>20</v>
      </c>
      <c r="BH70" s="193">
        <f>SUM(Y70:AU70)</f>
        <v>144</v>
      </c>
      <c r="BI70" s="99" t="s">
        <v>138</v>
      </c>
      <c r="BJ70" s="99" t="s">
        <v>138</v>
      </c>
      <c r="BK70" s="99" t="s">
        <v>138</v>
      </c>
      <c r="BL70" s="99" t="s">
        <v>138</v>
      </c>
      <c r="BM70" s="99" t="s">
        <v>138</v>
      </c>
      <c r="BN70" s="99" t="s">
        <v>138</v>
      </c>
      <c r="BO70" s="99" t="s">
        <v>138</v>
      </c>
      <c r="BP70" s="99" t="s">
        <v>138</v>
      </c>
      <c r="BQ70" s="9">
        <f t="shared" si="5"/>
        <v>144</v>
      </c>
    </row>
    <row r="71" spans="1:73" ht="33" customHeight="1" thickBot="1" x14ac:dyDescent="0.3">
      <c r="A71" s="29"/>
      <c r="B71" s="81" t="s">
        <v>124</v>
      </c>
      <c r="C71" s="82" t="s">
        <v>125</v>
      </c>
      <c r="D71" s="110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90"/>
      <c r="W71" s="191"/>
      <c r="X71" s="191"/>
      <c r="Y71" s="111"/>
      <c r="Z71" s="111"/>
      <c r="AA71" s="111"/>
      <c r="AB71" s="111"/>
      <c r="AC71" s="111"/>
      <c r="AD71" s="129"/>
      <c r="AE71" s="129"/>
      <c r="AF71" s="129"/>
      <c r="AG71" s="129"/>
      <c r="AH71" s="129"/>
      <c r="AI71" s="129"/>
      <c r="AJ71" s="129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98"/>
      <c r="BI71" s="191"/>
      <c r="BJ71" s="191"/>
      <c r="BK71" s="191"/>
      <c r="BL71" s="191"/>
      <c r="BM71" s="191"/>
      <c r="BN71" s="191"/>
      <c r="BO71" s="191"/>
      <c r="BP71" s="199"/>
      <c r="BQ71" s="9">
        <f t="shared" si="5"/>
        <v>0</v>
      </c>
    </row>
    <row r="72" spans="1:73" ht="32.25" customHeight="1" thickBot="1" x14ac:dyDescent="0.3">
      <c r="A72" s="29"/>
      <c r="B72" s="20" t="s">
        <v>126</v>
      </c>
      <c r="C72" s="83" t="s">
        <v>127</v>
      </c>
      <c r="D72" s="18" t="s">
        <v>19</v>
      </c>
      <c r="E72" s="115">
        <v>4</v>
      </c>
      <c r="F72" s="115">
        <v>6</v>
      </c>
      <c r="G72" s="115">
        <v>6</v>
      </c>
      <c r="H72" s="115">
        <v>6</v>
      </c>
      <c r="I72" s="115">
        <v>6</v>
      </c>
      <c r="J72" s="115">
        <v>6</v>
      </c>
      <c r="K72" s="115">
        <v>6</v>
      </c>
      <c r="L72" s="115">
        <v>6</v>
      </c>
      <c r="M72" s="115">
        <v>8</v>
      </c>
      <c r="N72" s="115">
        <v>8</v>
      </c>
      <c r="O72" s="115">
        <v>6</v>
      </c>
      <c r="P72" s="115">
        <v>6</v>
      </c>
      <c r="Q72" s="115">
        <v>6</v>
      </c>
      <c r="R72" s="163"/>
      <c r="S72" s="103"/>
      <c r="T72" s="103"/>
      <c r="U72" s="100" t="s">
        <v>20</v>
      </c>
      <c r="V72" s="16">
        <f t="shared" si="3"/>
        <v>80</v>
      </c>
      <c r="W72" s="17" t="s">
        <v>138</v>
      </c>
      <c r="X72" s="17" t="s">
        <v>138</v>
      </c>
      <c r="Y72" s="128">
        <v>4</v>
      </c>
      <c r="Z72" s="128">
        <v>4</v>
      </c>
      <c r="AA72" s="128">
        <v>4</v>
      </c>
      <c r="AB72" s="128">
        <v>6</v>
      </c>
      <c r="AC72" s="128">
        <v>4</v>
      </c>
      <c r="AD72" s="128">
        <v>6</v>
      </c>
      <c r="AE72" s="128">
        <v>6</v>
      </c>
      <c r="AF72" s="128">
        <v>6</v>
      </c>
      <c r="AG72" s="128">
        <v>7</v>
      </c>
      <c r="AH72" s="128">
        <v>9</v>
      </c>
      <c r="AI72" s="177"/>
      <c r="AJ72" s="177"/>
      <c r="AK72" s="173"/>
      <c r="AL72" s="173"/>
      <c r="AM72" s="173"/>
      <c r="AN72" s="173"/>
      <c r="AO72" s="173"/>
      <c r="AP72" s="103"/>
      <c r="AQ72" s="103"/>
      <c r="AR72" s="103"/>
      <c r="AS72" s="103"/>
      <c r="AT72" s="103"/>
      <c r="AU72" s="103"/>
      <c r="AV72" s="100" t="s">
        <v>20</v>
      </c>
      <c r="AW72" s="100" t="s">
        <v>20</v>
      </c>
      <c r="AX72" s="100" t="s">
        <v>20</v>
      </c>
      <c r="AY72" s="100" t="s">
        <v>20</v>
      </c>
      <c r="AZ72" s="100" t="s">
        <v>20</v>
      </c>
      <c r="BA72" s="100" t="s">
        <v>20</v>
      </c>
      <c r="BB72" s="100" t="s">
        <v>20</v>
      </c>
      <c r="BC72" s="100" t="s">
        <v>20</v>
      </c>
      <c r="BD72" s="100" t="s">
        <v>20</v>
      </c>
      <c r="BE72" s="100" t="s">
        <v>20</v>
      </c>
      <c r="BF72" s="100" t="s">
        <v>20</v>
      </c>
      <c r="BG72" s="100" t="s">
        <v>20</v>
      </c>
      <c r="BH72" s="194">
        <f t="shared" si="4"/>
        <v>56</v>
      </c>
      <c r="BI72" s="17" t="s">
        <v>138</v>
      </c>
      <c r="BJ72" s="17" t="s">
        <v>138</v>
      </c>
      <c r="BK72" s="17" t="s">
        <v>138</v>
      </c>
      <c r="BL72" s="17" t="s">
        <v>138</v>
      </c>
      <c r="BM72" s="17" t="s">
        <v>138</v>
      </c>
      <c r="BN72" s="17" t="s">
        <v>138</v>
      </c>
      <c r="BO72" s="17" t="s">
        <v>138</v>
      </c>
      <c r="BP72" s="17" t="s">
        <v>138</v>
      </c>
      <c r="BQ72" s="9">
        <f t="shared" si="5"/>
        <v>136</v>
      </c>
    </row>
    <row r="73" spans="1:73" ht="18" customHeight="1" thickBot="1" x14ac:dyDescent="0.3">
      <c r="A73" s="29"/>
      <c r="B73" s="20" t="s">
        <v>128</v>
      </c>
      <c r="C73" s="84" t="s">
        <v>129</v>
      </c>
      <c r="D73" s="80" t="s">
        <v>19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170"/>
      <c r="S73" s="139"/>
      <c r="T73" s="139"/>
      <c r="U73" s="182" t="s">
        <v>20</v>
      </c>
      <c r="V73" s="183">
        <f t="shared" si="3"/>
        <v>0</v>
      </c>
      <c r="W73" s="99" t="s">
        <v>138</v>
      </c>
      <c r="X73" s="99" t="s">
        <v>138</v>
      </c>
      <c r="Y73" s="39"/>
      <c r="Z73" s="39"/>
      <c r="AA73" s="39"/>
      <c r="AB73" s="39"/>
      <c r="AC73" s="39"/>
      <c r="AD73" s="125"/>
      <c r="AE73" s="125"/>
      <c r="AF73" s="125"/>
      <c r="AG73" s="125"/>
      <c r="AH73" s="125"/>
      <c r="AI73" s="155"/>
      <c r="AJ73" s="155"/>
      <c r="AK73" s="176"/>
      <c r="AL73" s="176"/>
      <c r="AM73" s="176"/>
      <c r="AN73" s="155">
        <v>36</v>
      </c>
      <c r="AO73" s="155">
        <v>36</v>
      </c>
      <c r="AP73" s="139"/>
      <c r="AQ73" s="139"/>
      <c r="AR73" s="139"/>
      <c r="AS73" s="139"/>
      <c r="AT73" s="139"/>
      <c r="AU73" s="139"/>
      <c r="AV73" s="182" t="s">
        <v>20</v>
      </c>
      <c r="AW73" s="182" t="s">
        <v>20</v>
      </c>
      <c r="AX73" s="182" t="s">
        <v>20</v>
      </c>
      <c r="AY73" s="182" t="s">
        <v>20</v>
      </c>
      <c r="AZ73" s="182" t="s">
        <v>20</v>
      </c>
      <c r="BA73" s="182" t="s">
        <v>20</v>
      </c>
      <c r="BB73" s="182" t="s">
        <v>20</v>
      </c>
      <c r="BC73" s="182" t="s">
        <v>20</v>
      </c>
      <c r="BD73" s="182" t="s">
        <v>20</v>
      </c>
      <c r="BE73" s="182" t="s">
        <v>20</v>
      </c>
      <c r="BF73" s="182" t="s">
        <v>20</v>
      </c>
      <c r="BG73" s="182" t="s">
        <v>20</v>
      </c>
      <c r="BH73" s="193">
        <f t="shared" si="4"/>
        <v>72</v>
      </c>
      <c r="BI73" s="99" t="s">
        <v>138</v>
      </c>
      <c r="BJ73" s="99" t="s">
        <v>138</v>
      </c>
      <c r="BK73" s="99" t="s">
        <v>138</v>
      </c>
      <c r="BL73" s="99" t="s">
        <v>138</v>
      </c>
      <c r="BM73" s="99" t="s">
        <v>138</v>
      </c>
      <c r="BN73" s="99" t="s">
        <v>138</v>
      </c>
      <c r="BO73" s="99" t="s">
        <v>138</v>
      </c>
      <c r="BP73" s="99" t="s">
        <v>138</v>
      </c>
      <c r="BQ73" s="9">
        <f t="shared" si="5"/>
        <v>72</v>
      </c>
    </row>
    <row r="74" spans="1:73" ht="33" customHeight="1" thickBot="1" x14ac:dyDescent="0.3">
      <c r="A74" s="29"/>
      <c r="B74" s="85" t="s">
        <v>130</v>
      </c>
      <c r="C74" s="192" t="s">
        <v>131</v>
      </c>
      <c r="D74" s="110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90"/>
      <c r="W74" s="191"/>
      <c r="X74" s="19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98"/>
      <c r="BI74" s="191"/>
      <c r="BJ74" s="191"/>
      <c r="BK74" s="191"/>
      <c r="BL74" s="191"/>
      <c r="BM74" s="191"/>
      <c r="BN74" s="191"/>
      <c r="BO74" s="191"/>
      <c r="BP74" s="199"/>
      <c r="BQ74" s="9">
        <f t="shared" si="5"/>
        <v>0</v>
      </c>
    </row>
    <row r="75" spans="1:73" ht="35.25" customHeight="1" thickBot="1" x14ac:dyDescent="0.3">
      <c r="A75" s="29"/>
      <c r="B75" s="20" t="s">
        <v>132</v>
      </c>
      <c r="C75" s="84" t="s">
        <v>133</v>
      </c>
      <c r="D75" s="18" t="s">
        <v>19</v>
      </c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163"/>
      <c r="S75" s="103"/>
      <c r="T75" s="103"/>
      <c r="U75" s="100" t="s">
        <v>20</v>
      </c>
      <c r="V75" s="16">
        <f t="shared" si="3"/>
        <v>0</v>
      </c>
      <c r="W75" s="17" t="s">
        <v>138</v>
      </c>
      <c r="X75" s="17" t="s">
        <v>138</v>
      </c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173"/>
      <c r="AJ75" s="173"/>
      <c r="AK75" s="173"/>
      <c r="AL75" s="173"/>
      <c r="AM75" s="173"/>
      <c r="AN75" s="173"/>
      <c r="AO75" s="173"/>
      <c r="AP75" s="103"/>
      <c r="AQ75" s="103"/>
      <c r="AR75" s="103"/>
      <c r="AS75" s="103"/>
      <c r="AT75" s="103"/>
      <c r="AU75" s="103"/>
      <c r="AV75" s="100" t="s">
        <v>20</v>
      </c>
      <c r="AW75" s="100" t="s">
        <v>20</v>
      </c>
      <c r="AX75" s="100" t="s">
        <v>20</v>
      </c>
      <c r="AY75" s="100" t="s">
        <v>20</v>
      </c>
      <c r="AZ75" s="100" t="s">
        <v>20</v>
      </c>
      <c r="BA75" s="100" t="s">
        <v>20</v>
      </c>
      <c r="BB75" s="100" t="s">
        <v>20</v>
      </c>
      <c r="BC75" s="100" t="s">
        <v>20</v>
      </c>
      <c r="BD75" s="100" t="s">
        <v>20</v>
      </c>
      <c r="BE75" s="100" t="s">
        <v>20</v>
      </c>
      <c r="BF75" s="100" t="s">
        <v>20</v>
      </c>
      <c r="BG75" s="100" t="s">
        <v>20</v>
      </c>
      <c r="BH75" s="194">
        <f t="shared" si="4"/>
        <v>0</v>
      </c>
      <c r="BI75" s="17" t="s">
        <v>138</v>
      </c>
      <c r="BJ75" s="17" t="s">
        <v>138</v>
      </c>
      <c r="BK75" s="17" t="s">
        <v>138</v>
      </c>
      <c r="BL75" s="17" t="s">
        <v>138</v>
      </c>
      <c r="BM75" s="17" t="s">
        <v>138</v>
      </c>
      <c r="BN75" s="17" t="s">
        <v>138</v>
      </c>
      <c r="BO75" s="17" t="s">
        <v>138</v>
      </c>
      <c r="BP75" s="17" t="s">
        <v>138</v>
      </c>
      <c r="BQ75" s="9">
        <f t="shared" si="5"/>
        <v>0</v>
      </c>
    </row>
    <row r="76" spans="1:73" ht="36.75" customHeight="1" thickBot="1" x14ac:dyDescent="0.3">
      <c r="A76" s="29"/>
      <c r="B76" s="20" t="s">
        <v>134</v>
      </c>
      <c r="C76" s="84" t="s">
        <v>135</v>
      </c>
      <c r="D76" s="79" t="s">
        <v>19</v>
      </c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163"/>
      <c r="S76" s="103"/>
      <c r="T76" s="103"/>
      <c r="U76" s="100" t="s">
        <v>20</v>
      </c>
      <c r="V76" s="16">
        <f t="shared" si="3"/>
        <v>0</v>
      </c>
      <c r="W76" s="17" t="s">
        <v>138</v>
      </c>
      <c r="X76" s="17" t="s">
        <v>138</v>
      </c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173"/>
      <c r="AJ76" s="173"/>
      <c r="AK76" s="173"/>
      <c r="AL76" s="173"/>
      <c r="AM76" s="173"/>
      <c r="AN76" s="173"/>
      <c r="AO76" s="173"/>
      <c r="AP76" s="103"/>
      <c r="AQ76" s="103"/>
      <c r="AR76" s="103"/>
      <c r="AS76" s="103"/>
      <c r="AT76" s="103"/>
      <c r="AU76" s="103"/>
      <c r="AV76" s="100" t="s">
        <v>20</v>
      </c>
      <c r="AW76" s="100" t="s">
        <v>20</v>
      </c>
      <c r="AX76" s="100" t="s">
        <v>20</v>
      </c>
      <c r="AY76" s="100" t="s">
        <v>20</v>
      </c>
      <c r="AZ76" s="100" t="s">
        <v>20</v>
      </c>
      <c r="BA76" s="100" t="s">
        <v>20</v>
      </c>
      <c r="BB76" s="100" t="s">
        <v>20</v>
      </c>
      <c r="BC76" s="100" t="s">
        <v>20</v>
      </c>
      <c r="BD76" s="100" t="s">
        <v>20</v>
      </c>
      <c r="BE76" s="100" t="s">
        <v>20</v>
      </c>
      <c r="BF76" s="100" t="s">
        <v>20</v>
      </c>
      <c r="BG76" s="100" t="s">
        <v>20</v>
      </c>
      <c r="BH76" s="101">
        <f t="shared" si="4"/>
        <v>0</v>
      </c>
      <c r="BI76" s="17" t="s">
        <v>138</v>
      </c>
      <c r="BJ76" s="17" t="s">
        <v>138</v>
      </c>
      <c r="BK76" s="17" t="s">
        <v>138</v>
      </c>
      <c r="BL76" s="17" t="s">
        <v>138</v>
      </c>
      <c r="BM76" s="17" t="s">
        <v>138</v>
      </c>
      <c r="BN76" s="17" t="s">
        <v>138</v>
      </c>
      <c r="BO76" s="17" t="s">
        <v>138</v>
      </c>
      <c r="BP76" s="17" t="s">
        <v>138</v>
      </c>
      <c r="BQ76" s="9">
        <f t="shared" si="5"/>
        <v>0</v>
      </c>
    </row>
    <row r="77" spans="1:73" ht="18" customHeight="1" thickBot="1" x14ac:dyDescent="0.3">
      <c r="A77" s="29"/>
      <c r="B77" s="20" t="s">
        <v>136</v>
      </c>
      <c r="C77" s="84" t="s">
        <v>129</v>
      </c>
      <c r="D77" s="79" t="s">
        <v>19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163"/>
      <c r="S77" s="103"/>
      <c r="T77" s="103"/>
      <c r="U77" s="100" t="s">
        <v>20</v>
      </c>
      <c r="V77" s="16">
        <f t="shared" si="3"/>
        <v>0</v>
      </c>
      <c r="W77" s="17" t="s">
        <v>138</v>
      </c>
      <c r="X77" s="17" t="s">
        <v>138</v>
      </c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173"/>
      <c r="AJ77" s="173"/>
      <c r="AK77" s="173"/>
      <c r="AL77" s="173"/>
      <c r="AM77" s="173"/>
      <c r="AN77" s="173"/>
      <c r="AO77" s="173"/>
      <c r="AP77" s="103"/>
      <c r="AQ77" s="103"/>
      <c r="AR77" s="103"/>
      <c r="AS77" s="103"/>
      <c r="AT77" s="103"/>
      <c r="AU77" s="103"/>
      <c r="AV77" s="100" t="s">
        <v>20</v>
      </c>
      <c r="AW77" s="100" t="s">
        <v>20</v>
      </c>
      <c r="AX77" s="100" t="s">
        <v>20</v>
      </c>
      <c r="AY77" s="100" t="s">
        <v>20</v>
      </c>
      <c r="AZ77" s="100" t="s">
        <v>20</v>
      </c>
      <c r="BA77" s="100" t="s">
        <v>20</v>
      </c>
      <c r="BB77" s="100" t="s">
        <v>20</v>
      </c>
      <c r="BC77" s="100" t="s">
        <v>20</v>
      </c>
      <c r="BD77" s="100" t="s">
        <v>20</v>
      </c>
      <c r="BE77" s="100" t="s">
        <v>20</v>
      </c>
      <c r="BF77" s="100" t="s">
        <v>20</v>
      </c>
      <c r="BG77" s="100" t="s">
        <v>20</v>
      </c>
      <c r="BH77" s="101">
        <f t="shared" si="4"/>
        <v>0</v>
      </c>
      <c r="BI77" s="17" t="s">
        <v>138</v>
      </c>
      <c r="BJ77" s="17" t="s">
        <v>138</v>
      </c>
      <c r="BK77" s="17" t="s">
        <v>138</v>
      </c>
      <c r="BL77" s="17" t="s">
        <v>138</v>
      </c>
      <c r="BM77" s="17" t="s">
        <v>138</v>
      </c>
      <c r="BN77" s="17" t="s">
        <v>138</v>
      </c>
      <c r="BO77" s="17" t="s">
        <v>138</v>
      </c>
      <c r="BP77" s="17" t="s">
        <v>138</v>
      </c>
      <c r="BQ77" s="9">
        <f t="shared" si="5"/>
        <v>0</v>
      </c>
    </row>
    <row r="78" spans="1:73" ht="22.5" customHeight="1" thickBot="1" x14ac:dyDescent="0.3">
      <c r="A78" s="11"/>
      <c r="B78" s="225" t="s">
        <v>137</v>
      </c>
      <c r="C78" s="226"/>
      <c r="D78" s="227"/>
      <c r="E78" s="171">
        <f t="shared" ref="E78:T78" si="6">SUM(E11:E77)</f>
        <v>36</v>
      </c>
      <c r="F78" s="171">
        <f t="shared" si="6"/>
        <v>36</v>
      </c>
      <c r="G78" s="171">
        <f t="shared" si="6"/>
        <v>36</v>
      </c>
      <c r="H78" s="171">
        <f t="shared" si="6"/>
        <v>36</v>
      </c>
      <c r="I78" s="171">
        <f t="shared" si="6"/>
        <v>36</v>
      </c>
      <c r="J78" s="171">
        <f t="shared" si="6"/>
        <v>36</v>
      </c>
      <c r="K78" s="171">
        <f t="shared" si="6"/>
        <v>36</v>
      </c>
      <c r="L78" s="171">
        <f t="shared" si="6"/>
        <v>36</v>
      </c>
      <c r="M78" s="171">
        <f t="shared" si="6"/>
        <v>36</v>
      </c>
      <c r="N78" s="171">
        <f t="shared" si="6"/>
        <v>36</v>
      </c>
      <c r="O78" s="171">
        <f t="shared" si="6"/>
        <v>36</v>
      </c>
      <c r="P78" s="171">
        <f t="shared" si="6"/>
        <v>36</v>
      </c>
      <c r="Q78" s="171">
        <f t="shared" si="6"/>
        <v>36</v>
      </c>
      <c r="R78" s="157">
        <f t="shared" si="6"/>
        <v>36</v>
      </c>
      <c r="S78" s="138">
        <f t="shared" si="6"/>
        <v>36</v>
      </c>
      <c r="T78" s="138">
        <f t="shared" si="6"/>
        <v>36</v>
      </c>
      <c r="U78" s="100" t="s">
        <v>20</v>
      </c>
      <c r="V78" s="200">
        <f>+SUM(V11:V77)</f>
        <v>576</v>
      </c>
      <c r="W78" s="201" t="s">
        <v>138</v>
      </c>
      <c r="X78" s="201" t="s">
        <v>138</v>
      </c>
      <c r="Y78" s="171">
        <f>SUM(Y11:Y77)</f>
        <v>36</v>
      </c>
      <c r="Z78" s="171">
        <f t="shared" ref="Z78:AT78" si="7">SUM(Z11:Z77)</f>
        <v>36</v>
      </c>
      <c r="AA78" s="171">
        <f t="shared" si="7"/>
        <v>36</v>
      </c>
      <c r="AB78" s="171">
        <f t="shared" si="7"/>
        <v>36</v>
      </c>
      <c r="AC78" s="171">
        <f t="shared" si="7"/>
        <v>36</v>
      </c>
      <c r="AD78" s="171">
        <f t="shared" si="7"/>
        <v>36</v>
      </c>
      <c r="AE78" s="171">
        <f t="shared" si="7"/>
        <v>36</v>
      </c>
      <c r="AF78" s="171">
        <f t="shared" si="7"/>
        <v>36</v>
      </c>
      <c r="AG78" s="171">
        <f t="shared" si="7"/>
        <v>36</v>
      </c>
      <c r="AH78" s="171">
        <f t="shared" si="7"/>
        <v>36</v>
      </c>
      <c r="AI78" s="157">
        <f t="shared" si="7"/>
        <v>36</v>
      </c>
      <c r="AJ78" s="157">
        <f t="shared" si="7"/>
        <v>36</v>
      </c>
      <c r="AK78" s="157">
        <f t="shared" si="7"/>
        <v>36</v>
      </c>
      <c r="AL78" s="157">
        <f t="shared" si="7"/>
        <v>36</v>
      </c>
      <c r="AM78" s="157">
        <f t="shared" si="7"/>
        <v>36</v>
      </c>
      <c r="AN78" s="157">
        <f t="shared" si="7"/>
        <v>36</v>
      </c>
      <c r="AO78" s="157">
        <f t="shared" si="7"/>
        <v>36</v>
      </c>
      <c r="AP78" s="138">
        <f t="shared" si="7"/>
        <v>36</v>
      </c>
      <c r="AQ78" s="138">
        <f t="shared" si="7"/>
        <v>36</v>
      </c>
      <c r="AR78" s="138">
        <f t="shared" si="7"/>
        <v>36</v>
      </c>
      <c r="AS78" s="138">
        <f t="shared" si="7"/>
        <v>36</v>
      </c>
      <c r="AT78" s="138">
        <f t="shared" si="7"/>
        <v>36</v>
      </c>
      <c r="AU78" s="138">
        <f>SUM(AU11:AU77)</f>
        <v>36</v>
      </c>
      <c r="AV78" s="100" t="s">
        <v>20</v>
      </c>
      <c r="AW78" s="100" t="s">
        <v>20</v>
      </c>
      <c r="AX78" s="100" t="s">
        <v>20</v>
      </c>
      <c r="AY78" s="100" t="s">
        <v>20</v>
      </c>
      <c r="AZ78" s="100" t="s">
        <v>20</v>
      </c>
      <c r="BA78" s="100" t="s">
        <v>20</v>
      </c>
      <c r="BB78" s="100" t="s">
        <v>20</v>
      </c>
      <c r="BC78" s="100" t="s">
        <v>20</v>
      </c>
      <c r="BD78" s="100" t="s">
        <v>20</v>
      </c>
      <c r="BE78" s="100" t="s">
        <v>20</v>
      </c>
      <c r="BF78" s="100" t="s">
        <v>20</v>
      </c>
      <c r="BG78" s="100" t="s">
        <v>20</v>
      </c>
      <c r="BH78" s="101">
        <f>SUM(BH11:BH77)</f>
        <v>828</v>
      </c>
      <c r="BI78" s="201" t="s">
        <v>138</v>
      </c>
      <c r="BJ78" s="201" t="s">
        <v>138</v>
      </c>
      <c r="BK78" s="201" t="s">
        <v>138</v>
      </c>
      <c r="BL78" s="201" t="s">
        <v>138</v>
      </c>
      <c r="BM78" s="201" t="s">
        <v>138</v>
      </c>
      <c r="BN78" s="201" t="s">
        <v>138</v>
      </c>
      <c r="BO78" s="201" t="s">
        <v>138</v>
      </c>
      <c r="BP78" s="201" t="s">
        <v>138</v>
      </c>
      <c r="BQ78" s="55">
        <f t="shared" si="5"/>
        <v>1404</v>
      </c>
    </row>
    <row r="79" spans="1:73" x14ac:dyDescent="0.25">
      <c r="A79" s="86"/>
      <c r="B79" s="86"/>
      <c r="C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W79" s="184"/>
      <c r="BJ79" s="213"/>
      <c r="BK79" s="214"/>
      <c r="BL79" s="214"/>
      <c r="BM79" s="215"/>
      <c r="BN79" s="215"/>
      <c r="BO79" s="216"/>
      <c r="BP79" s="217"/>
    </row>
    <row r="80" spans="1:73" s="88" customForma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84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218"/>
      <c r="BK80" s="219"/>
      <c r="BL80" s="219"/>
      <c r="BM80" s="220"/>
      <c r="BN80" s="220"/>
      <c r="BO80" s="221"/>
      <c r="BP80" s="222"/>
      <c r="BQ80" s="2"/>
      <c r="BR80" s="1"/>
      <c r="BS80" s="1"/>
      <c r="BT80" s="1"/>
      <c r="BU80" s="1"/>
    </row>
    <row r="81" spans="1:73" s="88" customForma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87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K81" s="89"/>
      <c r="BL81" s="89"/>
      <c r="BM81" s="90"/>
      <c r="BN81" s="90"/>
      <c r="BO81" s="91"/>
      <c r="BP81" s="92"/>
      <c r="BQ81" s="2"/>
      <c r="BR81" s="1"/>
      <c r="BS81" s="1"/>
      <c r="BT81" s="1"/>
      <c r="BU81" s="1"/>
    </row>
  </sheetData>
  <mergeCells count="32">
    <mergeCell ref="C1:BQ4"/>
    <mergeCell ref="B5:B9"/>
    <mergeCell ref="C5:C9"/>
    <mergeCell ref="D5:D9"/>
    <mergeCell ref="E5:I5"/>
    <mergeCell ref="J5:M5"/>
    <mergeCell ref="N5:Q5"/>
    <mergeCell ref="R5:W5"/>
    <mergeCell ref="X5:AA5"/>
    <mergeCell ref="AB5:AE5"/>
    <mergeCell ref="BQ5:BQ9"/>
    <mergeCell ref="AF5:AJ5"/>
    <mergeCell ref="AK5:AN5"/>
    <mergeCell ref="AO5:AR5"/>
    <mergeCell ref="E8:BP8"/>
    <mergeCell ref="B10:BQ10"/>
    <mergeCell ref="BM5:BP5"/>
    <mergeCell ref="BI5:BL5"/>
    <mergeCell ref="BH6:BH7"/>
    <mergeCell ref="AS5:BH5"/>
    <mergeCell ref="B39:B40"/>
    <mergeCell ref="C39:C40"/>
    <mergeCell ref="B44:B45"/>
    <mergeCell ref="C44:C45"/>
    <mergeCell ref="B51:B52"/>
    <mergeCell ref="C51:C52"/>
    <mergeCell ref="B78:D78"/>
    <mergeCell ref="B59:B60"/>
    <mergeCell ref="C59:C60"/>
    <mergeCell ref="D67:BG67"/>
    <mergeCell ref="B54:B55"/>
    <mergeCell ref="C54:C55"/>
  </mergeCells>
  <pageMargins left="0.23622047244094491" right="0.23622047244094491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курс</vt:lpstr>
      <vt:lpstr>'3 курс'!Область_печати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2025-01-27T11:36:41Z</cp:lastPrinted>
  <dcterms:created xsi:type="dcterms:W3CDTF">2025-01-22T05:10:52Z</dcterms:created>
  <dcterms:modified xsi:type="dcterms:W3CDTF">2025-01-27T11:36:46Z</dcterms:modified>
</cp:coreProperties>
</file>